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5GS\WP\Sub-area WPs\Sent\"/>
    </mc:Choice>
  </mc:AlternateContent>
  <xr:revisionPtr revIDLastSave="0" documentId="8_{B7C05981-274E-4478-9973-AF8EC9866B73}" xr6:coauthVersionLast="46" xr6:coauthVersionMax="46" xr10:uidLastSave="{00000000-0000-0000-0000-000000000000}"/>
  <bookViews>
    <workbookView xWindow="-120" yWindow="-120" windowWidth="29040" windowHeight="17640" tabRatio="467" xr2:uid="{00000000-000D-0000-FFFF-FFFF00000000}"/>
  </bookViews>
  <sheets>
    <sheet name="Common Test Env" sheetId="1" r:id="rId1"/>
    <sheet name="Deliverables" sheetId="2" r:id="rId2"/>
    <sheet name="Status to overall report" sheetId="3" r:id="rId3"/>
  </sheets>
  <definedNames>
    <definedName name="_xlnm._FilterDatabase" localSheetId="0" hidden="1">'Common Test Env'!$A$27:$V$151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T6" i="3" l="1" a="1"/>
  <c r="BT6" i="3" s="1"/>
  <c r="BS6" i="3" a="1"/>
  <c r="BS6" i="3" s="1"/>
  <c r="BB6" i="3" a="1"/>
  <c r="BB6" i="3" s="1"/>
  <c r="BA6" i="3" a="1"/>
  <c r="BA6" i="3" s="1"/>
  <c r="AI4" i="3"/>
  <c r="Q4" i="3"/>
  <c r="U26" i="1" a="1"/>
  <c r="U26" i="1" s="1"/>
  <c r="S26" i="1" a="1"/>
  <c r="S26" i="1" s="1"/>
  <c r="Q26" i="1" a="1"/>
  <c r="Q26" i="1" s="1"/>
  <c r="O26" i="1" a="1"/>
  <c r="O26" i="1" s="1"/>
  <c r="M26" i="1" a="1"/>
  <c r="M26" i="1" s="1"/>
  <c r="Q25" i="1" a="1"/>
  <c r="Q25" i="1" s="1"/>
  <c r="AI6" i="3" s="1"/>
  <c r="O25" i="1" a="1"/>
  <c r="O25" i="1" s="1"/>
  <c r="M25" i="1" a="1"/>
  <c r="M25" i="1" s="1"/>
  <c r="Q6" i="3" s="1"/>
  <c r="U24" i="1" a="1"/>
  <c r="U24" i="1" s="1"/>
  <c r="S24" i="1" a="1"/>
  <c r="S24" i="1" s="1"/>
  <c r="Q24" i="1" a="1"/>
  <c r="Q24" i="1" s="1"/>
  <c r="AH6" i="3" s="1"/>
  <c r="O24" i="1" a="1"/>
  <c r="O24" i="1" s="1"/>
  <c r="M24" i="1" a="1"/>
  <c r="M24" i="1" s="1"/>
  <c r="P6" i="3" s="1"/>
  <c r="BR6" i="3" a="1"/>
  <c r="BR6" i="3" s="1"/>
  <c r="BQ6" i="3" a="1"/>
  <c r="BQ6" i="3" s="1"/>
  <c r="AZ6" i="3" a="1"/>
  <c r="AZ6" i="3" s="1"/>
  <c r="AY6" i="3" a="1"/>
  <c r="AY6" i="3" s="1"/>
  <c r="AH4" i="3"/>
  <c r="AG4" i="3"/>
  <c r="P4" i="3"/>
  <c r="O4" i="3"/>
  <c r="U25" i="1" a="1"/>
  <c r="U25" i="1" s="1"/>
  <c r="S25" i="1" a="1"/>
  <c r="S25" i="1" s="1"/>
  <c r="U23" i="1" a="1"/>
  <c r="U23" i="1" s="1"/>
  <c r="S23" i="1" a="1"/>
  <c r="S23" i="1" s="1"/>
  <c r="O23" i="1" a="1"/>
  <c r="O23" i="1" s="1"/>
  <c r="Q23" i="1" a="1"/>
  <c r="Q23" i="1" s="1"/>
  <c r="AG6" i="3" s="1"/>
  <c r="M23" i="1" a="1"/>
  <c r="M23" i="1" s="1"/>
  <c r="O6" i="3" s="1"/>
  <c r="BP6" i="3" a="1"/>
  <c r="BP6" i="3" s="1"/>
  <c r="AX6" i="3" a="1"/>
  <c r="AX6" i="3" s="1"/>
  <c r="AW6" i="3" a="1"/>
  <c r="AW6" i="3" s="1"/>
  <c r="Q21" i="1" a="1"/>
  <c r="Q21" i="1" s="1"/>
  <c r="AE6" i="3" s="1"/>
  <c r="AE4" i="3"/>
  <c r="M22" i="1" a="1"/>
  <c r="M22" i="1" s="1"/>
  <c r="N6" i="3" s="1"/>
  <c r="M21" i="1" a="1"/>
  <c r="M21" i="1" s="1"/>
  <c r="M6" i="3" s="1"/>
  <c r="U22" i="1" a="1"/>
  <c r="U22" i="1" s="1"/>
  <c r="S22" i="1" a="1"/>
  <c r="S22" i="1" s="1"/>
  <c r="Q22" i="1" a="1"/>
  <c r="Q22" i="1" s="1"/>
  <c r="AF6" i="3" s="1"/>
  <c r="O22" i="1" a="1"/>
  <c r="O22" i="1" s="1"/>
  <c r="U21" i="1" a="1"/>
  <c r="U21" i="1" s="1"/>
  <c r="S21" i="1" a="1"/>
  <c r="S21" i="1" s="1"/>
  <c r="O21" i="1" a="1"/>
  <c r="O21" i="1" s="1"/>
  <c r="M4" i="3"/>
  <c r="BO6" i="3" a="1"/>
  <c r="BO6" i="3" s="1"/>
  <c r="AD4" i="3"/>
  <c r="AV6" i="3" a="1"/>
  <c r="AV6" i="3" s="1"/>
  <c r="L4" i="3"/>
  <c r="U20" i="1"/>
  <c r="S20" i="1"/>
  <c r="Q20" i="1"/>
  <c r="AD6" i="3" s="1"/>
  <c r="O20" i="1"/>
  <c r="M20" i="1"/>
  <c r="L6" i="3" s="1"/>
  <c r="C4" i="3"/>
  <c r="AM4" i="3"/>
  <c r="AL4" i="3"/>
  <c r="AK4" i="3"/>
  <c r="AJ4" i="3"/>
  <c r="AF4" i="3"/>
  <c r="AC4" i="3"/>
  <c r="AB4" i="3"/>
  <c r="AA4" i="3"/>
  <c r="Z4" i="3"/>
  <c r="Y4" i="3"/>
  <c r="X4" i="3"/>
  <c r="W4" i="3"/>
  <c r="V4" i="3"/>
  <c r="U4" i="3"/>
  <c r="T4" i="3"/>
  <c r="S4" i="3"/>
  <c r="R4" i="3"/>
  <c r="N4" i="3"/>
  <c r="K4" i="3"/>
  <c r="J4" i="3"/>
  <c r="I4" i="3"/>
  <c r="H4" i="3"/>
  <c r="G4" i="3"/>
  <c r="F4" i="3"/>
  <c r="E4" i="3"/>
  <c r="D4" i="3"/>
  <c r="AM6" i="3" a="1"/>
  <c r="AL6" i="3" a="1"/>
  <c r="AK6" i="3" a="1"/>
  <c r="R6" i="3" a="1"/>
  <c r="R6" i="3" s="1"/>
  <c r="G86"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U19" i="1"/>
  <c r="S19" i="1"/>
  <c r="Q19" i="1"/>
  <c r="AC6" i="3" s="1"/>
  <c r="O19" i="1"/>
  <c r="M19" i="1"/>
  <c r="K6" i="3" s="1"/>
  <c r="U18" i="1"/>
  <c r="S18" i="1"/>
  <c r="Q18" i="1"/>
  <c r="AB6" i="3" s="1"/>
  <c r="O18" i="1"/>
  <c r="M18" i="1"/>
  <c r="J6" i="3" s="1"/>
  <c r="U17" i="1"/>
  <c r="S17" i="1"/>
  <c r="Q17" i="1"/>
  <c r="AA6" i="3" s="1"/>
  <c r="O17" i="1"/>
  <c r="M17" i="1"/>
  <c r="I6" i="3" s="1"/>
  <c r="U16" i="1"/>
  <c r="S16" i="1"/>
  <c r="Q16" i="1"/>
  <c r="Z6" i="3" s="1"/>
  <c r="O16" i="1"/>
  <c r="M16" i="1"/>
  <c r="H6" i="3" s="1"/>
  <c r="U15" i="1"/>
  <c r="S15" i="1"/>
  <c r="Q15" i="1"/>
  <c r="Y6" i="3" s="1"/>
  <c r="O15" i="1"/>
  <c r="M15" i="1"/>
  <c r="G6" i="3" s="1"/>
  <c r="U14" i="1"/>
  <c r="S14" i="1"/>
  <c r="Q14" i="1"/>
  <c r="X6" i="3" s="1"/>
  <c r="O14" i="1"/>
  <c r="M14" i="1"/>
  <c r="F6" i="3" s="1"/>
  <c r="U13" i="1"/>
  <c r="S13" i="1"/>
  <c r="Q13" i="1"/>
  <c r="W6" i="3" s="1"/>
  <c r="O13" i="1"/>
  <c r="M13" i="1"/>
  <c r="E6" i="3" s="1"/>
  <c r="U12" i="1"/>
  <c r="S12" i="1"/>
  <c r="Q12" i="1"/>
  <c r="V6" i="3" s="1"/>
  <c r="O12" i="1"/>
  <c r="S6" i="3" s="1"/>
  <c r="M12" i="1"/>
  <c r="D6" i="3" s="1"/>
  <c r="Q11" i="1"/>
  <c r="U6" i="3" s="1"/>
  <c r="U10" i="1"/>
  <c r="S10" i="1"/>
  <c r="AJ6" i="3" s="1"/>
  <c r="Q10" i="1"/>
  <c r="T6" i="3" s="1"/>
  <c r="O10" i="1"/>
  <c r="M10" i="1"/>
  <c r="C6" i="3" s="1"/>
  <c r="U8" i="1"/>
  <c r="S8" i="1"/>
  <c r="Q8" i="1"/>
  <c r="O8" i="1"/>
  <c r="M8" i="1"/>
  <c r="G150" i="1"/>
  <c r="G149" i="1"/>
  <c r="G146" i="1"/>
  <c r="G145" i="1"/>
  <c r="G144" i="1"/>
  <c r="G141" i="1"/>
  <c r="G140" i="1"/>
  <c r="G138" i="1"/>
  <c r="G137" i="1"/>
  <c r="G136" i="1"/>
  <c r="G133" i="1"/>
  <c r="G132" i="1"/>
  <c r="G131" i="1"/>
  <c r="G129" i="1"/>
  <c r="G127" i="1"/>
  <c r="G126" i="1"/>
  <c r="G124" i="1"/>
  <c r="G123" i="1"/>
  <c r="G120" i="1"/>
  <c r="G119" i="1"/>
  <c r="G118" i="1"/>
  <c r="G117" i="1"/>
  <c r="G114" i="1"/>
  <c r="G113" i="1"/>
  <c r="G110" i="1"/>
  <c r="G109" i="1"/>
  <c r="G108" i="1"/>
  <c r="G106" i="1"/>
  <c r="G105" i="1"/>
  <c r="G104" i="1"/>
  <c r="G100" i="1"/>
  <c r="G99" i="1"/>
  <c r="G98" i="1"/>
  <c r="G96" i="1"/>
  <c r="G95" i="1"/>
  <c r="G93" i="1"/>
  <c r="G92" i="1"/>
  <c r="G91" i="1"/>
  <c r="G90" i="1"/>
  <c r="G88" i="1"/>
  <c r="G87" i="1"/>
  <c r="G85" i="1"/>
  <c r="G84" i="1"/>
  <c r="G83" i="1"/>
  <c r="G82" i="1"/>
  <c r="G81" i="1"/>
  <c r="G80" i="1"/>
  <c r="G79" i="1"/>
  <c r="G78" i="1"/>
  <c r="G77" i="1"/>
  <c r="G76" i="1"/>
  <c r="G74" i="1"/>
  <c r="G73" i="1"/>
  <c r="G72" i="1"/>
  <c r="G71" i="1"/>
  <c r="G70" i="1"/>
  <c r="G69" i="1"/>
  <c r="G68" i="1"/>
  <c r="G67" i="1"/>
  <c r="G65" i="1"/>
  <c r="G63" i="1"/>
  <c r="G62" i="1"/>
  <c r="G61" i="1"/>
  <c r="G58" i="1"/>
  <c r="G57" i="1"/>
  <c r="G55" i="1"/>
  <c r="G54" i="1"/>
  <c r="G53" i="1"/>
  <c r="G51" i="1"/>
  <c r="G50" i="1"/>
  <c r="G48" i="1"/>
  <c r="G47" i="1"/>
  <c r="G46" i="1"/>
  <c r="G44" i="1"/>
  <c r="G42" i="1"/>
  <c r="G41" i="1"/>
  <c r="G39" i="1"/>
  <c r="G38" i="1"/>
  <c r="G37" i="1"/>
  <c r="G36" i="1"/>
  <c r="G33" i="1"/>
  <c r="G30" i="1"/>
  <c r="G32" i="1"/>
  <c r="BX6" i="3"/>
  <c r="BW6" i="3"/>
  <c r="BV6" i="3"/>
  <c r="BU6" i="3"/>
  <c r="BN6" i="3"/>
  <c r="BM6" i="3"/>
  <c r="BL6" i="3"/>
  <c r="BK6" i="3"/>
  <c r="BJ6" i="3"/>
  <c r="BI6" i="3"/>
  <c r="BH6" i="3"/>
  <c r="BG6" i="3"/>
  <c r="BF6" i="3"/>
  <c r="BE6" i="3"/>
  <c r="BD6" i="3"/>
  <c r="BC6" i="3"/>
  <c r="AU6" i="3"/>
  <c r="AT6" i="3"/>
  <c r="AS6" i="3"/>
  <c r="AR6" i="3"/>
  <c r="AQ6" i="3"/>
  <c r="AP6" i="3"/>
  <c r="AO6" i="3"/>
  <c r="AN6" i="3"/>
  <c r="AL6" i="3" l="1"/>
  <c r="AK6" i="3"/>
  <c r="AM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A6" authorId="0" shapeId="0" xr:uid="{00000000-0006-0000-0000-000003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xr:uid="{00000000-0006-0000-0000-000004000000}">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<sst xmlns="http://schemas.openxmlformats.org/spreadsheetml/2006/main" count="818" uniqueCount="442">
  <si>
    <t>WP Title:</t>
  </si>
  <si>
    <t>5GS Common Test Environment (TS 38.508-1 and TS 36.508)</t>
  </si>
  <si>
    <t>WP item applicability</t>
  </si>
  <si>
    <t xml:space="preserve">End of work plan columns.  Note! Do not remove this column. </t>
  </si>
  <si>
    <t>RAN-CN interface options dependency</t>
  </si>
  <si>
    <t>WP Scope:</t>
  </si>
  <si>
    <t>This work plan section covers tasks for all SA and NSA options. 
NR aspects for SA (Stand-Alone) will be part of TS 38.508-1, while LTE aspects of NSA (Non Stand-Alone) will also
impact TS 36.508 (see work plan items below for details).</t>
  </si>
  <si>
    <t>WP Resp:</t>
  </si>
  <si>
    <t>Bo Jönsson, Ericsson</t>
  </si>
  <si>
    <t>bo.jonsson@ericsson.com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</si>
  <si>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</si>
  <si>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</si>
  <si>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</si>
  <si>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</si>
  <si>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</si>
  <si>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</si>
  <si>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</si>
  <si>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</si>
  <si>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</si>
  <si>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</si>
  <si>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</si>
  <si>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</si>
  <si>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38.508-1</t>
  </si>
  <si>
    <t>1,2,3</t>
  </si>
  <si>
    <t>Scope, References, Definitions</t>
  </si>
  <si>
    <t>Common test environment</t>
  </si>
  <si>
    <t>4.1</t>
  </si>
  <si>
    <t>Environmental conditions</t>
  </si>
  <si>
    <t>4.2</t>
  </si>
  <si>
    <t>Common requirements of test equipment</t>
  </si>
  <si>
    <t>Anritsu</t>
  </si>
  <si>
    <t>Reference test conditions</t>
  </si>
  <si>
    <t>4.3.1</t>
  </si>
  <si>
    <t>4.3.2</t>
  </si>
  <si>
    <t>Radio conditions</t>
  </si>
  <si>
    <t>4.3.2.1</t>
  </si>
  <si>
    <t>Radio conditions conducted testing</t>
  </si>
  <si>
    <t>Definition of radio  conditions for NR and DC LTE-NR band combination conducted testing (sub-6GHz)</t>
  </si>
  <si>
    <t>4.3.2.2</t>
  </si>
  <si>
    <t>Radio conditions OTA testing</t>
  </si>
  <si>
    <t>4.3.3</t>
  </si>
  <si>
    <t>Physical channel allocations</t>
  </si>
  <si>
    <t>4.3.4</t>
  </si>
  <si>
    <t>Signal levels</t>
  </si>
  <si>
    <t>4.3.4.1</t>
  </si>
  <si>
    <t>Signal levels conducted testing</t>
  </si>
  <si>
    <t>Definition of signal levels for NR for conducted testing (sub-6GHz)</t>
  </si>
  <si>
    <t>4.3.4.2</t>
  </si>
  <si>
    <t>Signal levels OTA testing</t>
  </si>
  <si>
    <t>Definition of signal levels for NR for Other The Air (OTA) testing (mmWave)</t>
  </si>
  <si>
    <t>Physical layer parameters</t>
  </si>
  <si>
    <t>4.4</t>
  </si>
  <si>
    <t>Reference system configurations</t>
  </si>
  <si>
    <t>4.5</t>
  </si>
  <si>
    <t>Generic procedures</t>
  </si>
  <si>
    <t>Definition of generic procedures for NSA LTE-NR testing of option 3</t>
  </si>
  <si>
    <t>Definition of generic procedures for NSA LTE-NR testing of option 7</t>
  </si>
  <si>
    <t>Definition of generic procedures for NSA LTE-NR testing of option 4</t>
  </si>
  <si>
    <t>4.6</t>
  </si>
  <si>
    <t>Default NG-RAN RRC message and information elements contents</t>
  </si>
  <si>
    <t>Definition of NG-RAN RRC default messages for SA NR testing of option 2 and 5</t>
  </si>
  <si>
    <t>Definition of NG-RAN RRC default messages for NSA LTE-NR testing of option 7</t>
  </si>
  <si>
    <t>Definition of NG-RAN RRC default messages for NSA LTE-NR testing of option 4</t>
  </si>
  <si>
    <t>4.7</t>
  </si>
  <si>
    <t>Default 5GC NAS message and information elements contents</t>
  </si>
  <si>
    <t>Definition of 5GC NAS default messages for SA NR testing option 2 and 5</t>
  </si>
  <si>
    <t>Definition of  5GC NAS  default messages for NSA LTE-NR testing of option 7</t>
  </si>
  <si>
    <t>Definition of  5GC NAS default messages for NSA LTE-NR testing of option 4</t>
  </si>
  <si>
    <t>5.1</t>
  </si>
  <si>
    <t>Requirements of test equipment</t>
  </si>
  <si>
    <t>6.1</t>
  </si>
  <si>
    <t>7.1</t>
  </si>
  <si>
    <t>Annex A</t>
  </si>
  <si>
    <t>Connection Diagrams</t>
  </si>
  <si>
    <t>TS 36.508 work tasks</t>
  </si>
  <si>
    <t>36.508</t>
  </si>
  <si>
    <t>Default RRC message and information elements contents</t>
  </si>
  <si>
    <t>End of work plan items.  Note! Do not remove this row. Introduce new work plan rows/items above this row.</t>
  </si>
  <si>
    <t>Ericsson 2</t>
  </si>
  <si>
    <t>Ericsson 1</t>
  </si>
  <si>
    <t>R5-176995</t>
  </si>
  <si>
    <t>NTT DoCoMo</t>
  </si>
  <si>
    <t>Overall</t>
  </si>
  <si>
    <t>Weight</t>
  </si>
  <si>
    <t>5GC/NR</t>
  </si>
  <si>
    <t>5GC/LTE</t>
  </si>
  <si>
    <t>EPC/LTE</t>
  </si>
  <si>
    <t>5GC/NR 
master</t>
  </si>
  <si>
    <t>5GC / LTE 
master</t>
  </si>
  <si>
    <t>SA</t>
  </si>
  <si>
    <t>NSA</t>
  </si>
  <si>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</si>
  <si>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</si>
  <si>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</si>
  <si>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</si>
  <si>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</si>
  <si>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Sprint</t>
  </si>
  <si>
    <t>4.8</t>
  </si>
  <si>
    <t>Reference configurations</t>
  </si>
  <si>
    <t>Definition of  reference configurations for specific test case purposes.</t>
  </si>
  <si>
    <t>R5-180265</t>
  </si>
  <si>
    <t>38.508-1, 36.508</t>
  </si>
  <si>
    <t>Definition of NG-RAN RRC default messages for NSA1 NR testing of option 3.</t>
  </si>
  <si>
    <t>Phase 1</t>
  </si>
  <si>
    <t>Phase 2</t>
  </si>
  <si>
    <t>Phase number (1,2 etc) and completion (%) per option</t>
  </si>
  <si>
    <t>Default NG-RAN RRC message and information elements contents. Measurement.</t>
  </si>
  <si>
    <t>Definition of NG-RAN RRC default messages for NSA1 NR testing of option 3. Measurement.</t>
  </si>
  <si>
    <t>Ericsson 3</t>
  </si>
  <si>
    <t>Definition of NG-RAN RRC default messages for NSA1 NR testing of option 3. SRB3.</t>
  </si>
  <si>
    <t xml:space="preserve">Definition of NG-RAN RRC default messages for NSA1 NR testing of option 3.PSCell Add, Mod and Release conditions. </t>
  </si>
  <si>
    <t>Default NG-RAN RRC message and information elements contents. PSCell Add, Mod and Release conditions.</t>
  </si>
  <si>
    <t xml:space="preserve">Definition of NG-RAN RRC default messages for NSA1 NR testing of option 3.MCG PDCP condition. </t>
  </si>
  <si>
    <t>4.6.4</t>
  </si>
  <si>
    <t>Definition of NG-RAN RRC default messages for NSA1 NR testing of option 3.Default structure, UE capability.information elements M to U.</t>
  </si>
  <si>
    <t>Definition of NG-RAN RRC default messages for NSA1 NR testing of option 3.Default structure, UE capability.information elements A to L.</t>
  </si>
  <si>
    <t>Reference configurations. To configure m+n SCG bearers where m are AM RLC and n UM RLC.</t>
  </si>
  <si>
    <t>Definition of  reference configurations for specific test case purposes.To configure m+n SCG bearers where m are AM RLC and n UM RLC</t>
  </si>
  <si>
    <t>InterTek</t>
  </si>
  <si>
    <t>Anritsu 2</t>
  </si>
  <si>
    <t>R5-182063</t>
  </si>
  <si>
    <t>R5-182067</t>
  </si>
  <si>
    <t>4.3.6</t>
  </si>
  <si>
    <t>R5-182091</t>
  </si>
  <si>
    <t>R5-181974</t>
  </si>
  <si>
    <r>
      <t xml:space="preserve">R5-180066, </t>
    </r>
    <r>
      <rPr>
        <sz val="10"/>
        <rFont val="Calibri"/>
        <family val="2"/>
      </rPr>
      <t>R5-181972</t>
    </r>
  </si>
  <si>
    <t>R5-176919, R5-182073</t>
  </si>
  <si>
    <t>Phase 3</t>
  </si>
  <si>
    <t>Qualcomm</t>
  </si>
  <si>
    <t>Definition of radio  conditions for NR and DC LTE-NR band combination Over The Air (OTA) testing (mmWave)</t>
  </si>
  <si>
    <t>Definition of physical layer parameters for NR DCI Format 2_0, 2_1, 2_2, 2_3</t>
  </si>
  <si>
    <t>Test frequencies NR CA band combinations</t>
  </si>
  <si>
    <t>1.5</t>
  </si>
  <si>
    <t>Phase 1.5</t>
  </si>
  <si>
    <t>Definition of physical channel allocations  for E-UTRA</t>
  </si>
  <si>
    <t>Definition of physical channel allocations  for NR and protocol testing</t>
  </si>
  <si>
    <t>Annex A.3.1</t>
  </si>
  <si>
    <t>Connection Diagrams, General part</t>
  </si>
  <si>
    <t>Connection Diagrams, Test equipment part</t>
  </si>
  <si>
    <t>Connection Diagrams, UE part</t>
  </si>
  <si>
    <t>Annex A.3.2</t>
  </si>
  <si>
    <t>Connection diagram  for UE part</t>
  </si>
  <si>
    <t>Connection diagram  for test equipment part</t>
  </si>
  <si>
    <t>R5-183916</t>
  </si>
  <si>
    <t>Keysight</t>
  </si>
  <si>
    <t>Introduction clause etc</t>
  </si>
  <si>
    <t xml:space="preserve">Create general info and skeleton tables for SA NR CA band combinations. </t>
  </si>
  <si>
    <t xml:space="preserve">Create general info and skeleton tables for DC LTE-NR band combinations with one LTE and one NR band for EN-DC, NE-DC and NGEN-DC. </t>
  </si>
  <si>
    <t xml:space="preserve">Create general info and skeleton tables for DC LTE-NR band combinations with &gt; 2 bands. </t>
  </si>
  <si>
    <t>4.3.1.1</t>
  </si>
  <si>
    <t>Test frequencies for NR operating bands in FR1</t>
  </si>
  <si>
    <t>4.3.1.2</t>
  </si>
  <si>
    <t>Test frequencies for NR operating bands in FR2</t>
  </si>
  <si>
    <t xml:space="preserve">Create general info and skeleton tables for NR bands. </t>
  </si>
  <si>
    <t>Test frequencies for NR operation with other radios (MR-DC with 2 bands)</t>
  </si>
  <si>
    <t>Test frequencies for NR operation with other radios (MR-DC with 3 or more bands)</t>
  </si>
  <si>
    <t>4.3.1.3.2</t>
  </si>
  <si>
    <t>4.3.1.3.3 - 4.3.1.3.x</t>
  </si>
  <si>
    <t>4.3.1.3.1</t>
  </si>
  <si>
    <t>4.3.1.1.1</t>
  </si>
  <si>
    <t>Operating bands in FR1</t>
  </si>
  <si>
    <t>NR CA in FR1</t>
  </si>
  <si>
    <t>4.3.1.1.2, 4.3.1.1.3</t>
  </si>
  <si>
    <t>4.3.1.1.4</t>
  </si>
  <si>
    <t>Operating bands for NR DC in FR1</t>
  </si>
  <si>
    <t>4.3.1.1.5</t>
  </si>
  <si>
    <t>Operating band combination for SUL in FR1</t>
  </si>
  <si>
    <t>Test frequencies MR-DC</t>
  </si>
  <si>
    <t>Operating bands in FR2</t>
  </si>
  <si>
    <t>4.3.1.2.1</t>
  </si>
  <si>
    <t>NR CA in FR2</t>
  </si>
  <si>
    <t>Test frequencies NR Inter-band CA FR1+FR2</t>
  </si>
  <si>
    <t>4.3.3.1</t>
  </si>
  <si>
    <t>4.3.3.2</t>
  </si>
  <si>
    <t>Physical channel allocations E-UTRA</t>
  </si>
  <si>
    <t>Physical channel allocations NR for protocol testing</t>
  </si>
  <si>
    <t>Physical channel allocations NR for RF testing</t>
  </si>
  <si>
    <t>Definition of physical channel allocations  for NR and RF testing</t>
  </si>
  <si>
    <t>4.3.6.1</t>
  </si>
  <si>
    <t>Downlink physical layer parameters</t>
  </si>
  <si>
    <t>Physical layer parameters for scheduling of PUSCH</t>
  </si>
  <si>
    <t>4.3.6.1.1.1, 4.3.6.1.1.2</t>
  </si>
  <si>
    <t>Physical layer parameters for scheduling of PDSCH</t>
  </si>
  <si>
    <t>4.3.6.1.2.1, 4.3.6.1.2.2</t>
  </si>
  <si>
    <t>Definition of NR DCI Formats 1_0 and 1_1</t>
  </si>
  <si>
    <t>Definition of DCI Formats 0_0 and 0_1</t>
  </si>
  <si>
    <t>4.3.6.1.3.x</t>
  </si>
  <si>
    <t>Physical layer parameters for other purposes</t>
  </si>
  <si>
    <t>Definition of reference system configurations for NSA LTE-NR testing</t>
  </si>
  <si>
    <t>Generic procedures EN-DC</t>
  </si>
  <si>
    <t>Generic procedures NGEN-DC</t>
  </si>
  <si>
    <t>Generic procedures NE-DC</t>
  </si>
  <si>
    <t>Test frequencies for E-UTRA (MR-DC)</t>
  </si>
  <si>
    <r>
      <t xml:space="preserve">Test frequencies </t>
    </r>
    <r>
      <rPr>
        <sz val="11"/>
        <color indexed="10"/>
        <rFont val="Calibri"/>
        <family val="2"/>
      </rPr>
      <t>(General info and skeleton tables. Specific test frequency values for the different NR band and NR/MR-DC band combinations are handled by the NR band/band-combination work plan)</t>
    </r>
  </si>
  <si>
    <t>Default NG-RAN RRC message and information elements contents SRB3.</t>
  </si>
  <si>
    <t>Default NG-RAN RRC message and information elements contents MCG PDCP condition.</t>
  </si>
  <si>
    <t>Default NG-RAN RRC message and information elements contents.Default structure, UE capability information elements A to L.</t>
  </si>
  <si>
    <t>Default NG-RAN RRC message and information elements contents.Default structure, UE capability information elements M to U.</t>
  </si>
  <si>
    <t>5.2.1</t>
  </si>
  <si>
    <t>Signal levels for conducted testing</t>
  </si>
  <si>
    <t>5.2.1.1</t>
  </si>
  <si>
    <t>5.2.1.2</t>
  </si>
  <si>
    <t>Signal levels for OTA</t>
  </si>
  <si>
    <t>5.1.1</t>
  </si>
  <si>
    <t>Requirements for transmission and reception tests</t>
  </si>
  <si>
    <t>5.1.1.1</t>
  </si>
  <si>
    <t>Requirements common for conducted and OTA tests</t>
  </si>
  <si>
    <t>5.1.1.2</t>
  </si>
  <si>
    <t>5.1.1.3</t>
  </si>
  <si>
    <t>Requirements for OTA tests</t>
  </si>
  <si>
    <t>Describe the test equipment requirements which are specific to transmission and reception tests and common for conducted and OTA tests.</t>
  </si>
  <si>
    <t>Describe the test equipment requirements which are specific to conducted test environment for transmission and reception tests.</t>
  </si>
  <si>
    <t>Describe the test equipment requirements which are specific to OTA test environment for transmission and reception tests.</t>
  </si>
  <si>
    <t>5.1.2</t>
  </si>
  <si>
    <t>Requirements for performance tests</t>
  </si>
  <si>
    <t>5.1.2.1</t>
  </si>
  <si>
    <t>5.1.2.2</t>
  </si>
  <si>
    <t>5.1.2.3</t>
  </si>
  <si>
    <t>Describe the test equipment requirements which are specific to performance tests and common for conducted and OTA tests.</t>
  </si>
  <si>
    <t>Describe the test equipment requirements which are specific to conducted test environment for performance tests.</t>
  </si>
  <si>
    <t>Describe the test equipment requirements which are specific to OTA test environment for performance tests.</t>
  </si>
  <si>
    <t>5.2</t>
  </si>
  <si>
    <t>4.1 - 4.2</t>
  </si>
  <si>
    <t>TS 38.508 work tasks - Clause 5: Test environment for RF test</t>
  </si>
  <si>
    <t>TS 38.508 work tasks - Claus 1 - 4: Common part</t>
  </si>
  <si>
    <t>TS 38.508 work tasks - Clause 7: Test environment for RRM tests</t>
  </si>
  <si>
    <t>TS 38.508 work tasks - Clause 6: Test environment for Signalling test</t>
  </si>
  <si>
    <t>TS 38.508 work tasks - Annexes</t>
  </si>
  <si>
    <t>6.1.1</t>
  </si>
  <si>
    <t>6.1.2</t>
  </si>
  <si>
    <t>6.1.3</t>
  </si>
  <si>
    <t>Requirements for conducted test method</t>
  </si>
  <si>
    <t>Requirements for OTA test method</t>
  </si>
  <si>
    <t>Describe the test equipment requirements which are specific to signalling tests and common for conducted and OTA tests.</t>
  </si>
  <si>
    <t>Describe the test equipment requirements which are specific to conducted test environment for signalling tests.</t>
  </si>
  <si>
    <t>Describe the test equipment requirements which are specific to OTA test environment for signalling tests.</t>
  </si>
  <si>
    <t>6.2</t>
  </si>
  <si>
    <t>6.2.1.1</t>
  </si>
  <si>
    <t>Signal Levels for conducted testing</t>
  </si>
  <si>
    <t>Signal Levels for OTA testing</t>
  </si>
  <si>
    <t>6.2.3</t>
  </si>
  <si>
    <t>Default test frequencies</t>
  </si>
  <si>
    <t>7.1.1</t>
  </si>
  <si>
    <t>7.1.2</t>
  </si>
  <si>
    <t>7.1.3</t>
  </si>
  <si>
    <t>7.2</t>
  </si>
  <si>
    <t>7.2.1.1</t>
  </si>
  <si>
    <t>Describe the test equipment requirements which are specific to RRM tests and common for conducted and OTA tests.</t>
  </si>
  <si>
    <t>Describe the test equipment requirements which are specific to conducted test environment for RRM tests.</t>
  </si>
  <si>
    <t>Describe the test equipment requirements which are specific to OTA test environment for RRM tests.</t>
  </si>
  <si>
    <t>6.2.2.1</t>
  </si>
  <si>
    <t>6.2.1</t>
  </si>
  <si>
    <t>6.2.2</t>
  </si>
  <si>
    <t>Defaul test frequencies</t>
  </si>
  <si>
    <t>Physical Channel Allocations</t>
  </si>
  <si>
    <t>Antennas</t>
  </si>
  <si>
    <t>6.2.1.2</t>
  </si>
  <si>
    <t>Downlink physical channels and physical signals</t>
  </si>
  <si>
    <t xml:space="preserve">Definition of NG-RAN RRC default messages for NSA1 NR testing of option 3.SRB1 and SRB 2 NR PDCP condition. </t>
  </si>
  <si>
    <t>Default NG-RAN RRC message and information elements contents SRB1 and SRB2 NR PDCP condition.</t>
  </si>
  <si>
    <t>6.1.4</t>
  </si>
  <si>
    <t>Requirements for timer tolerances</t>
  </si>
  <si>
    <t>Describe the test equipment requirements which are specific to timer tolerances for signalling tests.</t>
  </si>
  <si>
    <t>6.3</t>
  </si>
  <si>
    <t>Cell configurations</t>
  </si>
  <si>
    <t>6.3.1</t>
  </si>
  <si>
    <t>Describe different types of SS cell configurations.</t>
  </si>
  <si>
    <t>4.9</t>
  </si>
  <si>
    <t>Test procedures</t>
  </si>
  <si>
    <t>Definition of  test procedures for specific test case purposes.</t>
  </si>
  <si>
    <t>R5-185037</t>
  </si>
  <si>
    <t>Test procedures 5GC</t>
  </si>
  <si>
    <t>Definition of  test procedures for 5GC specific test case purposes.</t>
  </si>
  <si>
    <t>CATT</t>
  </si>
  <si>
    <t>Describe different types of configurations for 5GC.</t>
  </si>
  <si>
    <t xml:space="preserve">Configurations for 5GC </t>
  </si>
  <si>
    <t>R5-185040</t>
  </si>
  <si>
    <t>Remains: connection diagrams for transmitter tests using Spectrum Analyser and Signal Generator (cl A.3.1.3). Specific details for test case authors to decide.</t>
  </si>
  <si>
    <t>Remains: connection diagrams for 3 and 4 antenna ports.Specific details for test case authors to decide.</t>
  </si>
  <si>
    <t xml:space="preserve">R5-182067, R5-185133 </t>
  </si>
  <si>
    <t>FFS</t>
  </si>
  <si>
    <r>
      <t>R5-182091</t>
    </r>
    <r>
      <rPr>
        <sz val="10"/>
        <color indexed="10"/>
        <rFont val="Calibri"/>
        <family val="2"/>
      </rPr>
      <t xml:space="preserve">, </t>
    </r>
    <r>
      <rPr>
        <sz val="10"/>
        <rFont val="Calibri"/>
        <family val="2"/>
      </rPr>
      <t>R5-183255</t>
    </r>
  </si>
  <si>
    <r>
      <t>R5-176995</t>
    </r>
    <r>
      <rPr>
        <sz val="10"/>
        <color indexed="10"/>
        <rFont val="Calibri"/>
        <family val="2"/>
      </rPr>
      <t xml:space="preserve">, </t>
    </r>
    <r>
      <rPr>
        <sz val="10"/>
        <rFont val="Calibri"/>
        <family val="2"/>
      </rPr>
      <t>R5-183255</t>
    </r>
  </si>
  <si>
    <t>Anritsu, Keysight</t>
  </si>
  <si>
    <r>
      <t>R5-176995</t>
    </r>
    <r>
      <rPr>
        <sz val="10"/>
        <color indexed="10"/>
        <rFont val="Calibri"/>
        <family val="2"/>
      </rPr>
      <t xml:space="preserve">, </t>
    </r>
    <r>
      <rPr>
        <sz val="10"/>
        <rFont val="Calibri"/>
        <family val="2"/>
      </rPr>
      <t>R5-182792</t>
    </r>
  </si>
  <si>
    <t>Anritsu 2, Keysight</t>
  </si>
  <si>
    <r>
      <t>R5-181697</t>
    </r>
    <r>
      <rPr>
        <sz val="10"/>
        <color indexed="10"/>
        <rFont val="Calibri"/>
        <family val="2"/>
      </rPr>
      <t xml:space="preserve">, </t>
    </r>
    <r>
      <rPr>
        <sz val="10"/>
        <rFont val="Calibri"/>
        <family val="2"/>
      </rPr>
      <t>R5-183920</t>
    </r>
  </si>
  <si>
    <r>
      <t>R5-182067</t>
    </r>
    <r>
      <rPr>
        <sz val="10"/>
        <color indexed="10"/>
        <rFont val="Calibri"/>
        <family val="2"/>
      </rPr>
      <t xml:space="preserve">, </t>
    </r>
    <r>
      <rPr>
        <sz val="10"/>
        <rFont val="Calibri"/>
        <family val="2"/>
      </rPr>
      <t>R5-183234</t>
    </r>
  </si>
  <si>
    <r>
      <t xml:space="preserve">R5-180066, </t>
    </r>
    <r>
      <rPr>
        <sz val="10"/>
        <rFont val="Calibri"/>
        <family val="2"/>
      </rPr>
      <t>R5-181972</t>
    </r>
    <r>
      <rPr>
        <sz val="10"/>
        <color indexed="10"/>
        <rFont val="Calibri"/>
        <family val="2"/>
      </rPr>
      <t xml:space="preserve">, </t>
    </r>
    <r>
      <rPr>
        <sz val="10"/>
        <rFont val="Calibri"/>
        <family val="2"/>
      </rPr>
      <t>R5-182288</t>
    </r>
  </si>
  <si>
    <r>
      <t>R5-182110</t>
    </r>
    <r>
      <rPr>
        <sz val="10"/>
        <color indexed="10"/>
        <rFont val="Calibri"/>
        <family val="2"/>
      </rPr>
      <t xml:space="preserve">, </t>
    </r>
    <r>
      <rPr>
        <sz val="10"/>
        <rFont val="Calibri"/>
        <family val="2"/>
      </rPr>
      <t>R5-182349</t>
    </r>
  </si>
  <si>
    <r>
      <t xml:space="preserve">R5-176917, R5-176918, R5-181311, R5-180966, R5-181035, </t>
    </r>
    <r>
      <rPr>
        <sz val="10"/>
        <rFont val="Calibri"/>
        <family val="2"/>
      </rPr>
      <t>R5-182065, R5-181813, R5-182066</t>
    </r>
    <r>
      <rPr>
        <sz val="10"/>
        <color indexed="10"/>
        <rFont val="Calibri"/>
        <family val="2"/>
      </rPr>
      <t xml:space="preserve">, </t>
    </r>
    <r>
      <rPr>
        <sz val="10"/>
        <rFont val="Calibri"/>
        <family val="2"/>
      </rPr>
      <t>R5-182312, R5-182313, R5-183264</t>
    </r>
  </si>
  <si>
    <r>
      <t xml:space="preserve">R5-176920, R5-180382, R5-180383, R5-180709, R5-180773, R5-180775, </t>
    </r>
    <r>
      <rPr>
        <sz val="10"/>
        <rFont val="Calibri"/>
        <family val="2"/>
      </rPr>
      <t>R5-181812, R5-182109, R5-182064, R5-182062, R5-181786, R5-181971</t>
    </r>
    <r>
      <rPr>
        <sz val="10"/>
        <color indexed="10"/>
        <rFont val="Calibri"/>
        <family val="2"/>
      </rPr>
      <t xml:space="preserve">, </t>
    </r>
    <r>
      <rPr>
        <sz val="10"/>
        <rFont val="Calibri"/>
        <family val="2"/>
      </rPr>
      <t>R5-182249, R5-182263, R5-182381, R5-183082, R5-183083, R5-183084, R5-183087, R5-183210, 
R5-183211, R5-183212, R5-183214, R5-183215, R5-183216, 
R5-183249</t>
    </r>
  </si>
  <si>
    <r>
      <t>R5-182068</t>
    </r>
    <r>
      <rPr>
        <sz val="10"/>
        <color indexed="10"/>
        <rFont val="Calibri"/>
        <family val="2"/>
      </rPr>
      <t xml:space="preserve">, </t>
    </r>
    <r>
      <rPr>
        <sz val="10"/>
        <rFont val="Calibri"/>
        <family val="2"/>
      </rPr>
      <t>R5-183086, R5-183090, R5-183260</t>
    </r>
  </si>
  <si>
    <r>
      <t>R5-181893</t>
    </r>
    <r>
      <rPr>
        <sz val="10"/>
        <color indexed="10"/>
        <rFont val="Calibri"/>
        <family val="2"/>
      </rPr>
      <t xml:space="preserve">, </t>
    </r>
    <r>
      <rPr>
        <sz val="10"/>
        <rFont val="Calibri"/>
        <family val="2"/>
      </rPr>
      <t>R5-183250</t>
    </r>
  </si>
  <si>
    <r>
      <t>R5-181893</t>
    </r>
    <r>
      <rPr>
        <sz val="10"/>
        <color indexed="10"/>
        <rFont val="Calibri"/>
        <family val="2"/>
      </rPr>
      <t xml:space="preserve">, </t>
    </r>
    <r>
      <rPr>
        <sz val="10"/>
        <rFont val="Calibri"/>
        <family val="2"/>
      </rPr>
      <t>R5-183088</t>
    </r>
    <r>
      <rPr>
        <sz val="10"/>
        <rFont val="Calibri"/>
        <family val="2"/>
      </rPr>
      <t xml:space="preserve"> </t>
    </r>
  </si>
  <si>
    <t>R5-176779, R5-184087</t>
  </si>
  <si>
    <t>R5-185028</t>
  </si>
  <si>
    <r>
      <t xml:space="preserve">R5-180577, </t>
    </r>
    <r>
      <rPr>
        <sz val="10"/>
        <rFont val="Calibri"/>
        <family val="2"/>
      </rPr>
      <t>R5-182108, R5-181973</t>
    </r>
    <r>
      <rPr>
        <sz val="10"/>
        <color indexed="10"/>
        <rFont val="Calibri"/>
        <family val="2"/>
      </rPr>
      <t xml:space="preserve">, </t>
    </r>
    <r>
      <rPr>
        <sz val="10"/>
        <rFont val="Calibri"/>
        <family val="2"/>
      </rPr>
      <t>R5-183256</t>
    </r>
    <r>
      <rPr>
        <sz val="10"/>
        <color indexed="8"/>
        <rFont val="Calibri"/>
        <family val="2"/>
      </rPr>
      <t>,
R5-185250-R5-185270, R5-184471 - R5-184477</t>
    </r>
  </si>
  <si>
    <r>
      <t xml:space="preserve">R5-180577, </t>
    </r>
    <r>
      <rPr>
        <sz val="10"/>
        <rFont val="Calibri"/>
        <family val="2"/>
      </rPr>
      <t>R5-182108, R5-181973</t>
    </r>
    <r>
      <rPr>
        <sz val="10"/>
        <color indexed="8"/>
        <rFont val="Calibri"/>
        <family val="2"/>
      </rPr>
      <t>, R5-184474 - R5-184477</t>
    </r>
  </si>
  <si>
    <t>Ericsson 4</t>
  </si>
  <si>
    <t>R5-183218,
R5-185173</t>
  </si>
  <si>
    <t>Legacy E-UTRA test frequencies are re-used. Specific needs handled by the NR band and MR DC configuration work plan.</t>
  </si>
  <si>
    <t>Requirements common for conducted and OTA  performance tests</t>
  </si>
  <si>
    <t>Requirements for conducted for performance conducted tests</t>
  </si>
  <si>
    <t>No specific needs for this sub-clause identified for NSA Opt.3 Phase 1.5</t>
  </si>
  <si>
    <t>4.6.2</t>
  </si>
  <si>
    <t>Default NG-RAN RRC message and information elements contents.System information blocks</t>
  </si>
  <si>
    <t>Definition of NG-RAN RRC default messages for SA NR testing of option 2 and 5.System information blocks.</t>
  </si>
  <si>
    <t>Huawei, Hisilicon</t>
  </si>
  <si>
    <t>CATT, Rohde-Schwarz</t>
  </si>
  <si>
    <t>Phase 4</t>
  </si>
  <si>
    <t>IMS registration</t>
  </si>
  <si>
    <t>Definition of IMS registration in generic procedures for NR testing of option 2.</t>
  </si>
  <si>
    <t>Ericsson 1, Qualcomm</t>
  </si>
  <si>
    <t>Generic procedures SA NR</t>
  </si>
  <si>
    <t>Generic procedures SA E-UTRA</t>
  </si>
  <si>
    <t>Definition of generic procedures for SA NR testing of option 5</t>
  </si>
  <si>
    <t>Definition of generic procedures for SA NR testing of option 2</t>
  </si>
  <si>
    <t>R5-188122, R5-188123, R5-187753</t>
  </si>
  <si>
    <t>R5-187673, R5-186987, R5-186988, R5-186989, R5-186990</t>
  </si>
  <si>
    <t>R5-184783, R5-184785, R5-187677, R5-188107, R5-187166, R5-187678, R5-187759, R5-187679, R5-187760, R5-187761, R5-186916, R5-187159, R5-187160, R5-187161, R5-187162 R5-187163, R5-187164</t>
  </si>
  <si>
    <t xml:space="preserve">R5-185030, R5-185032, R5-185033, R5-185038, R5-187745, R5-187661, R5-187750, R5-187754, R5-187755, R5-187756, R5-187757, R5-187680, R5-187762, R5-187764, R5-186575, R5-186612, R5-186613, R5-186641, R5-186665, R5-186666, R5-186682, R5-186691, R5-186692, R5-186714, R5-186734, R5-186744, R5-186911, R5-186912, R5-186913, R5-186918, R5-186920, R5-186921, R5-186922, R5-186923, R5-186925, R5-187172, R5-187175  </t>
  </si>
  <si>
    <t>6.3.9.1</t>
  </si>
  <si>
    <t>R5-187660</t>
  </si>
  <si>
    <t>Test frequency details for MR DC configurations is handled by the NR band &amp; CA/DC configuration work plan.</t>
  </si>
  <si>
    <t>Test freqeuncy details for MR DC configurations is handled by the NR band &amp; CA/DC configuration work plan.</t>
  </si>
  <si>
    <t>R5-176995,
R5-187271</t>
  </si>
  <si>
    <t>Requirements for conducted tests</t>
  </si>
  <si>
    <t>R5-176995, R5-185168, R5-187681</t>
  </si>
  <si>
    <t>R5-183255, R5-187747</t>
  </si>
  <si>
    <t>R5-183255, 
R5-187747</t>
  </si>
  <si>
    <r>
      <t>R5-176995</t>
    </r>
    <r>
      <rPr>
        <sz val="10"/>
        <color indexed="10"/>
        <rFont val="Calibri"/>
        <family val="2"/>
      </rPr>
      <t xml:space="preserve">, </t>
    </r>
    <r>
      <rPr>
        <sz val="10"/>
        <rFont val="Calibri"/>
        <family val="2"/>
      </rPr>
      <t>R5-183255, R5-187747</t>
    </r>
  </si>
  <si>
    <t>6.2.2.2</t>
  </si>
  <si>
    <t>R5-176995, R5-185168, R5-184893</t>
  </si>
  <si>
    <t>R5-176995, R5-177271</t>
  </si>
  <si>
    <t>R5-176995, R5-182091, R5-187272, R5-187802</t>
  </si>
  <si>
    <t>R5-192740</t>
  </si>
  <si>
    <t>R5-191274</t>
  </si>
  <si>
    <r>
      <t xml:space="preserve">R5-180577, </t>
    </r>
    <r>
      <rPr>
        <sz val="10"/>
        <rFont val="Calibri"/>
        <family val="2"/>
      </rPr>
      <t>R5-182108, R5-181973</t>
    </r>
    <r>
      <rPr>
        <sz val="10"/>
        <color indexed="10"/>
        <rFont val="Calibri"/>
        <family val="2"/>
      </rPr>
      <t xml:space="preserve">, </t>
    </r>
    <r>
      <rPr>
        <sz val="10"/>
        <rFont val="Calibri"/>
        <family val="2"/>
      </rPr>
      <t>R5-183218</t>
    </r>
    <r>
      <rPr>
        <sz val="10"/>
        <color indexed="8"/>
        <rFont val="Calibri"/>
        <family val="2"/>
      </rPr>
      <t>,
R5-185173 R5-191302</t>
    </r>
  </si>
  <si>
    <t>R5-191302</t>
  </si>
  <si>
    <r>
      <t xml:space="preserve">R5-185177 </t>
    </r>
    <r>
      <rPr>
        <sz val="10"/>
        <rFont val="Calibri"/>
        <family val="2"/>
      </rPr>
      <t>R5-187752</t>
    </r>
    <r>
      <rPr>
        <sz val="10"/>
        <color indexed="8"/>
        <rFont val="Calibri"/>
        <family val="2"/>
      </rPr>
      <t xml:space="preserve"> R5-191301</t>
    </r>
  </si>
  <si>
    <t>R5-187763, R5-187676 R5-192744 R5-192745</t>
  </si>
  <si>
    <t>Phase 5</t>
  </si>
  <si>
    <t>Phase 6</t>
  </si>
  <si>
    <t>Test procedure to configure SCC for CA RF test cases.</t>
  </si>
  <si>
    <t>Definition of  common procedure used by RF CA test cases to configur SCC</t>
  </si>
  <si>
    <t>Generic procedures and environment for 0 and &gt; 2 multi PDUs/PDNs.</t>
  </si>
  <si>
    <t>MediaTek</t>
  </si>
  <si>
    <t>Definition of multi PDUs/PDNs environment (default messages) and enhance generic procedures for the case when number of PDUs/PDNs =0 or &gt; 2</t>
  </si>
  <si>
    <t>R5-194881, R5-194882, R5-194884</t>
  </si>
  <si>
    <t>R5-194367</t>
  </si>
  <si>
    <t>Test procedure to configure SCC for EN-DC RF test cases.</t>
  </si>
  <si>
    <t>R5-196874, R5-196875, R5-196159, R5-196468, R5-196469, R5-196873</t>
  </si>
  <si>
    <t>R5-196035</t>
  </si>
  <si>
    <t>Chapter void.</t>
  </si>
  <si>
    <t>R5-194367, R5-198956</t>
  </si>
  <si>
    <t>Phase 7</t>
  </si>
  <si>
    <t>Phase 8</t>
  </si>
  <si>
    <t>Generic procedures NR-DC</t>
  </si>
  <si>
    <t>Definition of generic procedures for NR-DC</t>
  </si>
  <si>
    <t>Phase 9</t>
  </si>
  <si>
    <t>Phase 10</t>
  </si>
  <si>
    <t>R5-200956, R5-201222, R5-200957, R5-200958, R5-200959, R5-200960, R5-200961, R5-202024, R5-203079</t>
  </si>
  <si>
    <t>Deliverables:</t>
  </si>
  <si>
    <t>Deliverables</t>
  </si>
  <si>
    <t>Standalone (SA) Targets</t>
  </si>
  <si>
    <t>Non-Standalone (NSA) Targets</t>
  </si>
  <si>
    <t>Target ID</t>
  </si>
  <si>
    <t>Phase</t>
  </si>
  <si>
    <t>SA Option 2</t>
  </si>
  <si>
    <t>SA Option 5</t>
  </si>
  <si>
    <t>NSA Option 3</t>
  </si>
  <si>
    <t>NSA Option 4</t>
  </si>
  <si>
    <t>NSA Option 7</t>
  </si>
  <si>
    <t>RAN5#81 (Nov-18)</t>
  </si>
  <si>
    <t>RAN5#87 (May-20)</t>
  </si>
  <si>
    <t>RAN5#79 (May-18)</t>
  </si>
  <si>
    <t>-</t>
  </si>
  <si>
    <t>RAN5#80 (Aug-18)</t>
  </si>
  <si>
    <t>RAN5#82 (Feb-19)</t>
  </si>
  <si>
    <t>RAN5#88 (Aug-20)</t>
  </si>
  <si>
    <t>RAN5#83 (May-19)</t>
  </si>
  <si>
    <t>RAN5#89 (Nov-20)</t>
  </si>
  <si>
    <t>RAN5#84 (Aug-19)</t>
  </si>
  <si>
    <t>RAN5#85 (Nov-19)</t>
  </si>
  <si>
    <t>RAN5#86 (Feb-20)</t>
  </si>
  <si>
    <t>Option:</t>
  </si>
  <si>
    <t>Option 2</t>
  </si>
  <si>
    <t>Option 5</t>
  </si>
  <si>
    <t>Option 3</t>
  </si>
  <si>
    <t>Option 4</t>
  </si>
  <si>
    <t>Option 7</t>
  </si>
  <si>
    <t>Phase:</t>
  </si>
  <si>
    <t>Target date:</t>
  </si>
  <si>
    <t>Contribution Weight per option and phase 
(used to calculate its contribution for the overall completion)</t>
  </si>
  <si>
    <t>Area</t>
  </si>
  <si>
    <t>Columns U to X is only used for WP rapporteur guide and notes and will be removed when the work plan is published</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</si>
  <si>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</si>
  <si>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</si>
  <si>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</si>
  <si>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</si>
  <si>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</si>
  <si>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</si>
  <si>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Hiroyuki.Baba@anritsu.com</t>
  </si>
  <si>
    <t>petter.karlsson@ericsson.com</t>
  </si>
  <si>
    <t>takahiro.arai.kw@nttdocomo.com</t>
  </si>
  <si>
    <t>Scott.Probasco@sprint.com</t>
  </si>
  <si>
    <t>calle.hagenfeldt@ericsson.com</t>
  </si>
  <si>
    <t>Narendra.Kalahasti@anritsu.com</t>
  </si>
  <si>
    <t>yogesht@qti.qualcomm.com</t>
  </si>
  <si>
    <t>bruce.hsueh@intertek.com</t>
  </si>
  <si>
    <t>mohit.kanchan@keysight.com</t>
  </si>
  <si>
    <t>chenxiaozhong@CATT.CN</t>
  </si>
  <si>
    <t>leif.mattisson@ericsson.com</t>
  </si>
  <si>
    <t>Huawei</t>
  </si>
  <si>
    <t>guchunying@huawei.com</t>
  </si>
  <si>
    <t>Hisilicon</t>
  </si>
  <si>
    <t>wuyuchun@hisilicon.com</t>
  </si>
  <si>
    <t>Eniko.Sokondar@mediatek.com</t>
  </si>
  <si>
    <t>Rohde-Schwarz</t>
  </si>
  <si>
    <t>Hans.Rohnert@rohde-schwarz.com</t>
  </si>
  <si>
    <t>MediaTekM</t>
  </si>
  <si>
    <t xml:space="preserve"> </t>
  </si>
  <si>
    <t>Closed. No contributions in latest meetings.</t>
  </si>
  <si>
    <t>R5-176995, R5-206112</t>
  </si>
  <si>
    <t>R5-176995, R5-206308</t>
  </si>
  <si>
    <t>R5-176995, R5-206113</t>
  </si>
  <si>
    <t>R5-176995, R5-206115</t>
  </si>
  <si>
    <t>Phase 11</t>
  </si>
  <si>
    <t>RAN5#90 (Feb-21)</t>
  </si>
  <si>
    <t>Phase 12</t>
  </si>
  <si>
    <t>RAN5#91 (May-21)</t>
  </si>
  <si>
    <t xml:space="preserve">Definition of E-UTRA RAN RRC default messages for NSA LTE-NR testing of option 3 </t>
  </si>
  <si>
    <t>Definition of E-UTRA RAN RRC default messages for NSA LTE-NR testing of option 7</t>
  </si>
  <si>
    <t>Phase 13</t>
  </si>
  <si>
    <t>Phase 14</t>
  </si>
  <si>
    <t>RAN5#92 (Aug-21)</t>
  </si>
  <si>
    <t>RAN5#93 (Nov-21)</t>
  </si>
  <si>
    <t xml:space="preserve">R5-217792, R5-217793, R5-217794, R5-217799, R5-217801, R5-217095, R5-217867  </t>
  </si>
  <si>
    <t>Phase 15</t>
  </si>
  <si>
    <t>Overall #WP items:
Phase 1 #WP items:
Phase 1.5 #WP items:
Phase 2 #WP items:
Phase 3 #WP items:
Phase 4 #WP items:
Phase5 #WP items:
Phase 6 #WP items:
Phase 7 #WP items:
Phase 8 #WP items:
Phase 9 #WP items:
Phase 10 #WP items:
Phase 11 #WP items:
Phase 12 #WP items:
Phase 13 #WP items:
Phase 14 #WP items:
Phase 15 #WP items:</t>
  </si>
  <si>
    <t>RAN5#94 (Feb-22)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</si>
</sst>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sz val="10"/>
      <name val="Calibri"/>
      <family val="2"/>
    </font>
    <font>
      <sz val="11"/>
      <color indexed="10"/>
      <name val="Calibri"/>
      <family val="2"/>
    </font>
    <font>
      <sz val="10"/>
      <color indexed="10"/>
      <name val="Calibri"/>
      <family val="2"/>
    </font>
    <font>
      <sz val="10"/>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b/>
      <sz val="14"/>
      <name val="Calibri"/>
      <family val="2"/>
      <scheme val="minor"/>
    </font>
    <font>
      <sz val="11"/>
      <color theme="1"/>
      <name val="Arial"/>
      <family val="2"/>
    </font>
    <font>
      <sz val="8"/>
      <name val="Calibri"/>
      <family val="2"/>
      <scheme val="minor"/>
    </font>
    <font>
      <b/>
      <sz val="14"/>
      <color theme="1"/>
      <name val="Calibri"/>
      <family val="2"/>
      <scheme val="minor"/>
    </font>
    <font>
      <sz val="10"/>
      <color rgb="FFFF0000"/>
      <name val="Calibri"/>
      <family val="2"/>
      <scheme val="minor"/>
    </font>
    <font>
      <sz val="10"/>
      <name val="Calibri"/>
      <family val="2"/>
      <scheme val="minor"/>
    </font>
    <font>
      <b/>
      <sz val="10"/>
      <color theme="0"/>
      <name val="Calibri"/>
      <family val="2"/>
      <scheme val="minor"/>
    </font>
    <font>
      <b/>
      <sz val="11"/>
      <name val="Calibri"/>
      <family val="2"/>
      <scheme val="minor"/>
    </font>
    <font>
      <b/>
      <sz val="16"/>
      <color theme="1"/>
      <name val="Calibri"/>
      <family val="2"/>
      <scheme val="minor"/>
    </font>
    <font>
      <b/>
      <sz val="10"/>
      <color theme="1"/>
      <name val="Calibri"/>
      <family val="2"/>
      <scheme val="minor"/>
    </font>
    <font>
      <b/>
      <sz val="10"/>
      <color theme="0"/>
      <name val="Calibri"/>
      <family val="2"/>
    </font>
    <font>
      <sz val="9"/>
      <color theme="1"/>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theme="4"/>
      </patternFill>
    </fill>
    <fill>
      <patternFill patternType="solid">
        <fgColor rgb="FF0070C0"/>
        <bgColor indexed="64"/>
      </patternFill>
    </fill>
    <fill>
      <patternFill patternType="solid">
        <fgColor rgb="FF0070C0"/>
        <bgColor theme="4" tint="0.79998168889431442"/>
      </patternFill>
    </fill>
    <fill>
      <patternFill patternType="solid">
        <fgColor theme="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4.9989318521683403E-2"/>
        <bgColor indexed="64"/>
      </patternFill>
    </fill>
  </fills>
  <borders count="2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12" fillId="0" borderId="0" applyNumberFormat="0" applyFill="0" applyBorder="0" applyAlignment="0" applyProtection="0"/>
    <xf numFmtId="0" fontId="9" fillId="0" borderId="0"/>
  </cellStyleXfs>
  <cellXfs count="214">
    <xf numFmtId="0" fontId="0" fillId="0" borderId="0" xfId="0"/>
    <xf numFmtId="0" fontId="0" fillId="3" borderId="1" xfId="0" applyFont="1" applyFill="1" applyBorder="1" applyAlignment="1">
      <alignment horizontal="left" vertical="top"/>
    </xf>
    <xf numFmtId="0" fontId="13" fillId="4" borderId="2" xfId="0" applyFont="1" applyFill="1" applyBorder="1" applyAlignment="1">
      <alignment horizontal="center" vertical="top"/>
    </xf>
    <xf numFmtId="0" fontId="0" fillId="0" borderId="0" xfId="0" applyFont="1" applyAlignment="1">
      <alignment horizontal="left" vertical="top"/>
    </xf>
    <xf numFmtId="0" fontId="0" fillId="3" borderId="3" xfId="0" applyFont="1" applyFill="1" applyBorder="1" applyAlignment="1">
      <alignment horizontal="left" vertical="top"/>
    </xf>
    <xf numFmtId="0" fontId="0" fillId="4" borderId="2" xfId="0" applyFont="1" applyFill="1" applyBorder="1" applyAlignment="1">
      <alignment horizontal="right" vertical="top"/>
    </xf>
    <xf numFmtId="0" fontId="14" fillId="3" borderId="1" xfId="0" applyFont="1" applyFill="1" applyBorder="1" applyAlignment="1">
      <alignment horizontal="left" vertical="top"/>
    </xf>
    <xf numFmtId="0" fontId="15" fillId="4" borderId="2" xfId="0" applyFont="1" applyFill="1" applyBorder="1" applyAlignment="1">
      <alignment horizontal="right" vertical="top"/>
    </xf>
    <xf numFmtId="0" fontId="15" fillId="5" borderId="0" xfId="0" applyFont="1" applyFill="1" applyBorder="1" applyAlignment="1">
      <alignment horizontal="left" vertical="top"/>
    </xf>
    <xf numFmtId="0" fontId="13" fillId="4" borderId="2" xfId="0" applyFont="1" applyFill="1" applyBorder="1" applyAlignment="1">
      <alignment horizontal="center" vertical="top" wrapText="1"/>
    </xf>
    <xf numFmtId="0" fontId="13" fillId="4" borderId="4" xfId="0" applyFont="1" applyFill="1" applyBorder="1" applyAlignment="1">
      <alignment horizontal="center" vertical="top"/>
    </xf>
    <xf numFmtId="0" fontId="13" fillId="4" borderId="5" xfId="0" applyFont="1" applyFill="1" applyBorder="1" applyAlignment="1">
      <alignment horizontal="center" vertical="top" wrapText="1"/>
    </xf>
    <xf numFmtId="0" fontId="0" fillId="3" borderId="2" xfId="0" applyFont="1" applyFill="1" applyBorder="1" applyAlignment="1">
      <alignment horizontal="left" vertical="top"/>
    </xf>
    <xf numFmtId="0" fontId="10" fillId="3" borderId="6" xfId="0" applyFont="1" applyFill="1" applyBorder="1" applyAlignment="1">
      <alignment horizontal="left" vertical="top"/>
    </xf>
    <xf numFmtId="0" fontId="10" fillId="3" borderId="1" xfId="0" applyFont="1" applyFill="1" applyBorder="1" applyAlignment="1">
      <alignment horizontal="left" vertical="top"/>
    </xf>
    <xf numFmtId="0" fontId="16" fillId="4" borderId="0" xfId="0" applyFont="1" applyFill="1" applyBorder="1" applyAlignment="1">
      <alignment horizontal="left" vertical="top"/>
    </xf>
    <xf numFmtId="0" fontId="17" fillId="3" borderId="1" xfId="0" applyFont="1" applyFill="1" applyBorder="1" applyAlignment="1">
      <alignment horizontal="left" vertical="top"/>
    </xf>
    <xf numFmtId="0" fontId="18" fillId="3" borderId="7" xfId="0" applyFont="1" applyFill="1" applyBorder="1" applyAlignment="1">
      <alignment horizontal="left" vertical="top"/>
    </xf>
    <xf numFmtId="0" fontId="0" fillId="0" borderId="2" xfId="0" applyFont="1" applyBorder="1" applyAlignment="1">
      <alignment horizontal="left" vertical="top"/>
    </xf>
    <xf numFmtId="9" fontId="19" fillId="2" borderId="2" xfId="0" applyNumberFormat="1" applyFont="1" applyFill="1" applyBorder="1" applyAlignment="1">
      <alignment horizontal="center" vertical="top"/>
    </xf>
    <xf numFmtId="0" fontId="20" fillId="3" borderId="1" xfId="0" applyFont="1" applyFill="1" applyBorder="1" applyAlignment="1">
      <alignment horizontal="left" vertical="top"/>
    </xf>
    <xf numFmtId="0" fontId="20" fillId="3" borderId="0" xfId="0" applyFont="1" applyFill="1" applyBorder="1" applyAlignment="1">
      <alignment horizontal="left" vertical="top"/>
    </xf>
    <xf numFmtId="0" fontId="10" fillId="3" borderId="2" xfId="0" applyFont="1" applyFill="1" applyBorder="1" applyAlignment="1">
      <alignment horizontal="left" vertical="top"/>
    </xf>
    <xf numFmtId="0" fontId="10" fillId="3" borderId="8" xfId="0" applyFont="1" applyFill="1" applyBorder="1" applyAlignment="1">
      <alignment horizontal="left" vertical="top"/>
    </xf>
    <xf numFmtId="0" fontId="20" fillId="3" borderId="6" xfId="0" applyFont="1" applyFill="1" applyBorder="1" applyAlignment="1">
      <alignment horizontal="left" vertical="top"/>
    </xf>
    <xf numFmtId="0" fontId="18" fillId="3" borderId="9" xfId="0" applyFont="1" applyFill="1" applyBorder="1" applyAlignment="1">
      <alignment horizontal="left" vertical="top"/>
    </xf>
    <xf numFmtId="0" fontId="21" fillId="6" borderId="0" xfId="0" applyFont="1" applyFill="1" applyBorder="1" applyAlignment="1">
      <alignment horizontal="left" vertical="top"/>
    </xf>
    <xf numFmtId="0" fontId="10" fillId="6" borderId="0" xfId="0" applyFont="1" applyFill="1" applyBorder="1" applyAlignment="1">
      <alignment horizontal="left" vertical="top"/>
    </xf>
    <xf numFmtId="0" fontId="18" fillId="6" borderId="0" xfId="0" applyFont="1" applyFill="1" applyBorder="1" applyAlignment="1">
      <alignment horizontal="left" vertical="top"/>
    </xf>
    <xf numFmtId="0" fontId="20" fillId="6" borderId="0" xfId="0" applyFont="1" applyFill="1" applyBorder="1" applyAlignment="1">
      <alignment horizontal="left" vertical="top"/>
    </xf>
    <xf numFmtId="0" fontId="0" fillId="0" borderId="2" xfId="0" applyFont="1" applyBorder="1" applyAlignment="1">
      <alignment horizontal="center" vertical="top"/>
    </xf>
    <xf numFmtId="0" fontId="14" fillId="0" borderId="4" xfId="0" applyFont="1" applyBorder="1" applyAlignment="1">
      <alignment horizontal="left" vertical="top" wrapText="1"/>
    </xf>
    <xf numFmtId="9" fontId="22" fillId="2" borderId="4" xfId="0" applyNumberFormat="1" applyFont="1" applyFill="1" applyBorder="1" applyAlignment="1">
      <alignment horizontal="center" vertical="top"/>
    </xf>
    <xf numFmtId="0" fontId="0" fillId="3" borderId="4" xfId="0" applyFont="1" applyFill="1" applyBorder="1" applyAlignment="1">
      <alignment horizontal="left" vertical="top"/>
    </xf>
    <xf numFmtId="9" fontId="19" fillId="2" borderId="4" xfId="0" applyNumberFormat="1" applyFont="1" applyFill="1" applyBorder="1" applyAlignment="1">
      <alignment horizontal="center" vertical="top"/>
    </xf>
    <xf numFmtId="0" fontId="20" fillId="3" borderId="4" xfId="0" applyFont="1" applyFill="1" applyBorder="1" applyAlignment="1">
      <alignment horizontal="left" vertical="top"/>
    </xf>
    <xf numFmtId="0" fontId="20" fillId="3" borderId="10" xfId="0" applyFont="1" applyFill="1" applyBorder="1" applyAlignment="1">
      <alignment horizontal="left" vertical="top"/>
    </xf>
    <xf numFmtId="0" fontId="14" fillId="0" borderId="2" xfId="0" applyFont="1" applyBorder="1" applyAlignment="1">
      <alignment horizontal="left" vertical="top" wrapText="1"/>
    </xf>
    <xf numFmtId="0" fontId="20" fillId="0" borderId="2" xfId="0" applyFont="1" applyBorder="1" applyAlignment="1">
      <alignment horizontal="left" vertical="top" wrapText="1"/>
    </xf>
    <xf numFmtId="0" fontId="0" fillId="3" borderId="5" xfId="0" applyFont="1" applyFill="1" applyBorder="1" applyAlignment="1">
      <alignment horizontal="left" vertical="top"/>
    </xf>
    <xf numFmtId="0" fontId="20" fillId="3" borderId="7" xfId="0" applyFont="1" applyFill="1" applyBorder="1" applyAlignment="1">
      <alignment horizontal="left" vertical="top"/>
    </xf>
    <xf numFmtId="0" fontId="20" fillId="3" borderId="2" xfId="0" applyFont="1" applyFill="1" applyBorder="1" applyAlignment="1">
      <alignment horizontal="left" vertical="top"/>
    </xf>
    <xf numFmtId="0" fontId="20" fillId="3" borderId="5" xfId="0" applyFont="1" applyFill="1" applyBorder="1" applyAlignment="1">
      <alignment horizontal="left" vertical="top"/>
    </xf>
    <xf numFmtId="0" fontId="0" fillId="3" borderId="11" xfId="0" applyFont="1" applyFill="1" applyBorder="1" applyAlignment="1">
      <alignment horizontal="left" vertical="top"/>
    </xf>
    <xf numFmtId="0" fontId="0" fillId="3" borderId="7" xfId="0" applyFont="1" applyFill="1" applyBorder="1" applyAlignment="1">
      <alignment horizontal="left" vertical="top"/>
    </xf>
    <xf numFmtId="0" fontId="0" fillId="3" borderId="10" xfId="0" applyFont="1" applyFill="1" applyBorder="1" applyAlignment="1">
      <alignment horizontal="left" vertical="top"/>
    </xf>
    <xf numFmtId="0" fontId="23" fillId="7" borderId="2" xfId="0" applyFont="1" applyFill="1" applyBorder="1" applyAlignment="1">
      <alignment horizontal="left" vertical="top" wrapText="1"/>
    </xf>
    <xf numFmtId="0" fontId="18" fillId="3" borderId="1" xfId="0" applyFont="1" applyFill="1" applyBorder="1" applyAlignment="1">
      <alignment horizontal="left" vertical="top"/>
    </xf>
    <xf numFmtId="0" fontId="13" fillId="4" borderId="12" xfId="0" applyFont="1" applyFill="1" applyBorder="1" applyAlignment="1">
      <alignment horizontal="center" vertical="top" wrapText="1"/>
    </xf>
    <xf numFmtId="0" fontId="0" fillId="3" borderId="13" xfId="0" applyFill="1" applyBorder="1" applyAlignment="1">
      <alignment horizontal="left" vertical="top"/>
    </xf>
    <xf numFmtId="0" fontId="13" fillId="4" borderId="14" xfId="0" applyFont="1" applyFill="1" applyBorder="1" applyAlignment="1">
      <alignment horizontal="center" vertical="top" wrapText="1"/>
    </xf>
    <xf numFmtId="0" fontId="0" fillId="3" borderId="1" xfId="0" applyFill="1" applyBorder="1" applyAlignment="1">
      <alignment horizontal="left" vertical="top"/>
    </xf>
    <xf numFmtId="0" fontId="18" fillId="3" borderId="8" xfId="0" applyFont="1" applyFill="1" applyBorder="1" applyAlignment="1">
      <alignment horizontal="left" vertical="top"/>
    </xf>
    <xf numFmtId="0" fontId="20" fillId="3" borderId="8" xfId="0" applyFont="1" applyFill="1" applyBorder="1" applyAlignment="1">
      <alignment horizontal="left" vertical="top"/>
    </xf>
    <xf numFmtId="0" fontId="0" fillId="3" borderId="15" xfId="0" applyFont="1" applyFill="1" applyBorder="1" applyAlignment="1">
      <alignment horizontal="left" vertical="top"/>
    </xf>
    <xf numFmtId="0" fontId="0" fillId="3" borderId="0" xfId="0" applyFont="1" applyFill="1" applyBorder="1" applyAlignment="1">
      <alignment horizontal="left" vertical="top"/>
    </xf>
    <xf numFmtId="0" fontId="0" fillId="4" borderId="0" xfId="0" applyFont="1" applyFill="1" applyBorder="1" applyAlignment="1">
      <alignment horizontal="left" vertical="top" wrapText="1"/>
    </xf>
    <xf numFmtId="0" fontId="0" fillId="4" borderId="0" xfId="0" applyFont="1" applyFill="1" applyBorder="1" applyAlignment="1">
      <alignment horizontal="center" vertical="center"/>
    </xf>
    <xf numFmtId="0" fontId="0" fillId="4" borderId="0" xfId="0" applyFont="1" applyFill="1" applyBorder="1" applyAlignment="1">
      <alignment horizontal="right" vertical="top"/>
    </xf>
    <xf numFmtId="0" fontId="24" fillId="4" borderId="0" xfId="0" applyFont="1" applyFill="1" applyBorder="1" applyAlignment="1">
      <alignment horizontal="center" vertical="center"/>
    </xf>
    <xf numFmtId="0" fontId="0" fillId="3" borderId="16" xfId="0" applyFont="1" applyFill="1" applyBorder="1" applyAlignment="1">
      <alignment horizontal="left" vertical="top"/>
    </xf>
    <xf numFmtId="0" fontId="0" fillId="3" borderId="9" xfId="0" applyFont="1" applyFill="1" applyBorder="1" applyAlignment="1">
      <alignment horizontal="left" vertical="top"/>
    </xf>
    <xf numFmtId="0" fontId="0" fillId="8" borderId="0" xfId="0" applyFont="1" applyFill="1" applyBorder="1" applyAlignment="1">
      <alignment horizontal="left" vertical="top"/>
    </xf>
    <xf numFmtId="0" fontId="0" fillId="3" borderId="17" xfId="0" applyFont="1" applyFill="1" applyBorder="1" applyAlignment="1">
      <alignment horizontal="left" vertical="top"/>
    </xf>
    <xf numFmtId="1" fontId="19" fillId="2" borderId="4" xfId="0" applyNumberFormat="1" applyFont="1" applyFill="1" applyBorder="1" applyAlignment="1">
      <alignment horizontal="center" vertical="top"/>
    </xf>
    <xf numFmtId="0" fontId="15" fillId="5" borderId="0"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6" borderId="0" xfId="0" applyFont="1" applyFill="1" applyBorder="1" applyAlignment="1">
      <alignment horizontal="left" vertical="top" wrapText="1"/>
    </xf>
    <xf numFmtId="0" fontId="0" fillId="0" borderId="2" xfId="0" applyFont="1" applyBorder="1" applyAlignment="1">
      <alignment horizontal="center" vertical="top" wrapText="1"/>
    </xf>
    <xf numFmtId="0" fontId="14" fillId="0" borderId="4" xfId="0" applyFont="1" applyFill="1" applyBorder="1" applyAlignment="1">
      <alignment horizontal="left" vertical="top" wrapText="1"/>
    </xf>
    <xf numFmtId="0" fontId="25" fillId="0" borderId="2" xfId="0" applyFont="1" applyBorder="1" applyAlignment="1">
      <alignment horizontal="left" vertical="top" wrapText="1"/>
    </xf>
    <xf numFmtId="0" fontId="26" fillId="0" borderId="2" xfId="0" applyFont="1" applyBorder="1" applyAlignment="1">
      <alignment horizontal="left" vertical="top" wrapText="1"/>
    </xf>
    <xf numFmtId="0" fontId="14" fillId="0" borderId="2" xfId="0" applyFont="1" applyFill="1" applyBorder="1" applyAlignment="1">
      <alignment horizontal="left" vertical="top" wrapText="1"/>
    </xf>
    <xf numFmtId="0" fontId="20" fillId="0" borderId="2" xfId="0" applyFont="1" applyFill="1" applyBorder="1" applyAlignment="1">
      <alignment horizontal="left" vertical="top" wrapText="1"/>
    </xf>
    <xf numFmtId="9" fontId="19" fillId="2" borderId="4" xfId="0" applyNumberFormat="1" applyFont="1" applyFill="1" applyBorder="1" applyAlignment="1">
      <alignment horizontal="center" vertical="top"/>
    </xf>
    <xf numFmtId="0" fontId="0" fillId="0" borderId="4" xfId="0" applyFont="1" applyBorder="1" applyAlignment="1">
      <alignment horizontal="center" vertical="top"/>
    </xf>
    <xf numFmtId="0" fontId="23" fillId="7" borderId="4" xfId="0" applyFont="1" applyFill="1" applyBorder="1" applyAlignment="1">
      <alignment horizontal="left" vertical="top" wrapText="1"/>
    </xf>
    <xf numFmtId="0" fontId="26" fillId="0" borderId="4" xfId="0" applyFont="1" applyBorder="1" applyAlignment="1">
      <alignment horizontal="left" vertical="top" wrapText="1"/>
    </xf>
    <xf numFmtId="0" fontId="0" fillId="5" borderId="5" xfId="0" applyFont="1" applyFill="1" applyBorder="1" applyAlignment="1">
      <alignment horizontal="center" vertical="top"/>
    </xf>
    <xf numFmtId="0" fontId="14" fillId="5" borderId="7" xfId="0" applyFont="1" applyFill="1" applyBorder="1" applyAlignment="1">
      <alignment horizontal="left" vertical="top" wrapText="1"/>
    </xf>
    <xf numFmtId="0" fontId="13"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23" fillId="5" borderId="7" xfId="0" applyFont="1" applyFill="1" applyBorder="1" applyAlignment="1">
      <alignment horizontal="left" vertical="top" wrapText="1"/>
    </xf>
    <xf numFmtId="0" fontId="23" fillId="5" borderId="1" xfId="0" applyFont="1" applyFill="1" applyBorder="1" applyAlignment="1">
      <alignment horizontal="left" vertical="top" wrapText="1"/>
    </xf>
    <xf numFmtId="0" fontId="14" fillId="5" borderId="7" xfId="0" applyFont="1" applyFill="1" applyBorder="1" applyAlignment="1">
      <alignment horizontal="left" vertical="top"/>
    </xf>
    <xf numFmtId="0" fontId="14" fillId="0" borderId="7" xfId="0" applyFont="1" applyFill="1" applyBorder="1" applyAlignment="1">
      <alignment horizontal="left" vertical="top" wrapText="1"/>
    </xf>
    <xf numFmtId="0" fontId="0" fillId="0" borderId="2" xfId="0" applyFont="1" applyFill="1" applyBorder="1" applyAlignment="1">
      <alignment horizontal="center" vertical="top"/>
    </xf>
    <xf numFmtId="0" fontId="26" fillId="0" borderId="2" xfId="0" applyFont="1" applyFill="1" applyBorder="1" applyAlignment="1">
      <alignment horizontal="left" vertical="top" wrapText="1"/>
    </xf>
    <xf numFmtId="0" fontId="0" fillId="0" borderId="5" xfId="0" applyFont="1" applyFill="1" applyBorder="1" applyAlignment="1">
      <alignment horizontal="center" vertical="top"/>
    </xf>
    <xf numFmtId="0" fontId="13" fillId="0" borderId="7" xfId="0" applyFont="1" applyFill="1" applyBorder="1" applyAlignment="1">
      <alignment horizontal="left" vertical="top"/>
    </xf>
    <xf numFmtId="0" fontId="20" fillId="0" borderId="7" xfId="0" applyFont="1" applyFill="1" applyBorder="1" applyAlignment="1">
      <alignment horizontal="left" vertical="top" wrapText="1"/>
    </xf>
    <xf numFmtId="0" fontId="0" fillId="0" borderId="4" xfId="0" applyFont="1" applyFill="1" applyBorder="1" applyAlignment="1">
      <alignment horizontal="center" vertical="top"/>
    </xf>
    <xf numFmtId="0" fontId="21" fillId="0" borderId="0" xfId="0" applyFont="1" applyFill="1" applyBorder="1" applyAlignment="1">
      <alignment horizontal="left" vertical="top"/>
    </xf>
    <xf numFmtId="0" fontId="0" fillId="3" borderId="1" xfId="0" applyFont="1" applyFill="1" applyBorder="1" applyAlignment="1">
      <alignment horizontal="left" vertical="top" wrapText="1"/>
    </xf>
    <xf numFmtId="0" fontId="0" fillId="4" borderId="0" xfId="0" applyFont="1" applyFill="1" applyBorder="1" applyAlignment="1">
      <alignment horizontal="center" vertical="center" wrapText="1"/>
    </xf>
    <xf numFmtId="0" fontId="0" fillId="0" borderId="2" xfId="0" applyFont="1" applyBorder="1" applyAlignment="1">
      <alignment horizontal="left" vertical="top" wrapText="1"/>
    </xf>
    <xf numFmtId="0" fontId="13" fillId="0" borderId="0" xfId="0" applyFont="1"/>
    <xf numFmtId="0" fontId="11" fillId="9" borderId="2" xfId="2" applyFont="1" applyFill="1" applyBorder="1" applyAlignment="1">
      <alignment horizontal="center" vertical="top" wrapText="1"/>
    </xf>
    <xf numFmtId="0" fontId="11" fillId="9" borderId="18" xfId="2" applyFont="1" applyFill="1" applyBorder="1" applyAlignment="1">
      <alignment horizontal="center" vertical="top" wrapText="1"/>
    </xf>
    <xf numFmtId="0" fontId="11" fillId="9" borderId="2" xfId="0" applyFont="1" applyFill="1" applyBorder="1" applyAlignment="1">
      <alignment horizontal="center" vertical="top" wrapText="1"/>
    </xf>
    <xf numFmtId="0" fontId="0" fillId="0" borderId="2" xfId="0" applyBorder="1" applyAlignment="1">
      <alignment horizontal="center"/>
    </xf>
    <xf numFmtId="0" fontId="0" fillId="0" borderId="2" xfId="0" applyBorder="1" applyAlignment="1">
      <alignment horizontal="left"/>
    </xf>
    <xf numFmtId="0" fontId="0" fillId="0" borderId="1" xfId="0" applyBorder="1" applyAlignment="1">
      <alignment horizontal="left"/>
    </xf>
    <xf numFmtId="0" fontId="0" fillId="0" borderId="1" xfId="0" quotePrefix="1" applyBorder="1" applyAlignment="1">
      <alignment horizontal="left"/>
    </xf>
    <xf numFmtId="0" fontId="0" fillId="0" borderId="1" xfId="0" quotePrefix="1" applyBorder="1" applyAlignment="1">
      <alignment horizontal="left" vertical="top" wrapText="1"/>
    </xf>
    <xf numFmtId="0" fontId="0" fillId="0" borderId="1" xfId="0" applyBorder="1"/>
    <xf numFmtId="0" fontId="10" fillId="10" borderId="11" xfId="0" applyFont="1" applyFill="1" applyBorder="1"/>
    <xf numFmtId="0" fontId="10" fillId="10" borderId="6" xfId="0" applyFont="1" applyFill="1" applyBorder="1"/>
    <xf numFmtId="0" fontId="27" fillId="11" borderId="1" xfId="0" applyFont="1" applyFill="1" applyBorder="1" applyAlignment="1">
      <alignment horizontal="center" vertical="center" wrapText="1"/>
    </xf>
    <xf numFmtId="0" fontId="10" fillId="10" borderId="19" xfId="0" applyFont="1" applyFill="1" applyBorder="1"/>
    <xf numFmtId="0" fontId="11" fillId="10" borderId="8" xfId="0" applyFont="1" applyFill="1" applyBorder="1" applyAlignment="1">
      <alignment horizontal="right"/>
    </xf>
    <xf numFmtId="0" fontId="11" fillId="9" borderId="1" xfId="0" applyFont="1" applyFill="1" applyBorder="1" applyAlignment="1">
      <alignment horizontal="center" vertical="top" wrapText="1"/>
    </xf>
    <xf numFmtId="0" fontId="11" fillId="9" borderId="6" xfId="0" applyFont="1" applyFill="1" applyBorder="1" applyAlignment="1">
      <alignment horizontal="center" vertical="top" wrapText="1"/>
    </xf>
    <xf numFmtId="0" fontId="11" fillId="9" borderId="18" xfId="0" applyFont="1" applyFill="1" applyBorder="1" applyAlignment="1">
      <alignment horizontal="center" vertical="top" wrapText="1"/>
    </xf>
    <xf numFmtId="0" fontId="10" fillId="10" borderId="10" xfId="0" applyFont="1" applyFill="1" applyBorder="1" applyAlignment="1">
      <alignment vertical="top"/>
    </xf>
    <xf numFmtId="0" fontId="11" fillId="10" borderId="3" xfId="0" applyFont="1" applyFill="1" applyBorder="1" applyAlignment="1">
      <alignment horizontal="right" vertical="top"/>
    </xf>
    <xf numFmtId="0" fontId="11" fillId="9" borderId="4" xfId="0" applyFont="1" applyFill="1" applyBorder="1" applyAlignment="1">
      <alignment horizontal="center" vertical="top" wrapText="1"/>
    </xf>
    <xf numFmtId="0" fontId="0" fillId="0" borderId="2" xfId="0" applyBorder="1"/>
    <xf numFmtId="9" fontId="22" fillId="2" borderId="2" xfId="0" applyNumberFormat="1" applyFont="1" applyFill="1" applyBorder="1" applyAlignment="1">
      <alignment horizontal="center" vertical="top"/>
    </xf>
    <xf numFmtId="0" fontId="20" fillId="0" borderId="1" xfId="0" applyFont="1" applyBorder="1" applyAlignment="1">
      <alignment horizontal="center"/>
    </xf>
    <xf numFmtId="0" fontId="20" fillId="0" borderId="2" xfId="0" applyFont="1" applyBorder="1" applyAlignment="1">
      <alignment horizontal="center"/>
    </xf>
    <xf numFmtId="1" fontId="0" fillId="0" borderId="0" xfId="0" applyNumberFormat="1"/>
    <xf numFmtId="0" fontId="0" fillId="0" borderId="0" xfId="0" applyAlignment="1">
      <alignment wrapText="1"/>
    </xf>
    <xf numFmtId="0" fontId="19" fillId="2" borderId="4" xfId="0" applyNumberFormat="1" applyFont="1" applyFill="1" applyBorder="1" applyAlignment="1">
      <alignment horizontal="center" vertical="top"/>
    </xf>
    <xf numFmtId="0" fontId="19" fillId="2" borderId="2" xfId="0" applyNumberFormat="1" applyFont="1" applyFill="1" applyBorder="1" applyAlignment="1">
      <alignment horizontal="center" vertical="top"/>
    </xf>
    <xf numFmtId="0" fontId="0" fillId="0" borderId="2" xfId="0" applyNumberFormat="1" applyBorder="1" applyAlignment="1">
      <alignment horizontal="center"/>
    </xf>
    <xf numFmtId="49" fontId="19" fillId="2" borderId="4" xfId="0" quotePrefix="1" applyNumberFormat="1" applyFont="1" applyFill="1" applyBorder="1" applyAlignment="1">
      <alignment horizontal="center" vertical="top"/>
    </xf>
    <xf numFmtId="0" fontId="0" fillId="8" borderId="2" xfId="0" applyFill="1" applyBorder="1" applyAlignment="1">
      <alignment horizontal="center" vertical="top"/>
    </xf>
    <xf numFmtId="0" fontId="0" fillId="8"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2" fillId="0" borderId="2" xfId="1" applyBorder="1" applyAlignment="1">
      <alignment horizontal="left" vertical="top"/>
    </xf>
    <xf numFmtId="0" fontId="0" fillId="0" borderId="0" xfId="0" applyAlignment="1">
      <alignment horizontal="left" vertical="top"/>
    </xf>
    <xf numFmtId="0" fontId="12" fillId="0" borderId="0" xfId="1" applyAlignment="1">
      <alignment horizontal="left" vertical="top"/>
    </xf>
    <xf numFmtId="9" fontId="19" fillId="2" borderId="5" xfId="0" applyNumberFormat="1" applyFont="1" applyFill="1" applyBorder="1" applyAlignment="1">
      <alignment horizontal="center" vertical="top"/>
    </xf>
    <xf numFmtId="9" fontId="19" fillId="2" borderId="1" xfId="0" applyNumberFormat="1" applyFont="1" applyFill="1" applyBorder="1" applyAlignment="1">
      <alignment horizontal="center" vertical="top"/>
    </xf>
    <xf numFmtId="0" fontId="28" fillId="12" borderId="5" xfId="0" applyFont="1" applyFill="1" applyBorder="1" applyAlignment="1">
      <alignment horizontal="center" wrapText="1"/>
    </xf>
    <xf numFmtId="0" fontId="28" fillId="12" borderId="7" xfId="0" applyFont="1" applyFill="1" applyBorder="1" applyAlignment="1">
      <alignment horizontal="center" wrapText="1"/>
    </xf>
    <xf numFmtId="0" fontId="28" fillId="12" borderId="1" xfId="0" applyFont="1" applyFill="1" applyBorder="1" applyAlignment="1">
      <alignment horizontal="center" wrapText="1"/>
    </xf>
    <xf numFmtId="0" fontId="13" fillId="12" borderId="11" xfId="0" applyFont="1" applyFill="1" applyBorder="1" applyAlignment="1">
      <alignment horizontal="left" vertical="top" wrapText="1"/>
    </xf>
    <xf numFmtId="0" fontId="13" fillId="12" borderId="9" xfId="0" applyFont="1" applyFill="1" applyBorder="1" applyAlignment="1">
      <alignment horizontal="left" vertical="top" wrapText="1"/>
    </xf>
    <xf numFmtId="0" fontId="13" fillId="12" borderId="6" xfId="0" applyFont="1" applyFill="1" applyBorder="1" applyAlignment="1">
      <alignment horizontal="left" vertical="top" wrapText="1"/>
    </xf>
    <xf numFmtId="0" fontId="13" fillId="12" borderId="19" xfId="0" applyFont="1" applyFill="1" applyBorder="1" applyAlignment="1">
      <alignment horizontal="left" vertical="top" wrapText="1"/>
    </xf>
    <xf numFmtId="0" fontId="13" fillId="12" borderId="0" xfId="0" applyFont="1" applyFill="1" applyAlignment="1">
      <alignment horizontal="left" vertical="top" wrapText="1"/>
    </xf>
    <xf numFmtId="0" fontId="13" fillId="12" borderId="8" xfId="0" applyFont="1" applyFill="1" applyBorder="1" applyAlignment="1">
      <alignment horizontal="left" vertical="top" wrapText="1"/>
    </xf>
    <xf numFmtId="0" fontId="13" fillId="12" borderId="10" xfId="0" applyFont="1" applyFill="1" applyBorder="1" applyAlignment="1">
      <alignment horizontal="left" vertical="top" wrapText="1"/>
    </xf>
    <xf numFmtId="0" fontId="13" fillId="12" borderId="16" xfId="0" applyFont="1" applyFill="1" applyBorder="1" applyAlignment="1">
      <alignment horizontal="left" vertical="top" wrapText="1"/>
    </xf>
    <xf numFmtId="0" fontId="13" fillId="12" borderId="3" xfId="0" applyFont="1" applyFill="1" applyBorder="1" applyAlignment="1">
      <alignment horizontal="left" vertical="top" wrapText="1"/>
    </xf>
    <xf numFmtId="0" fontId="0" fillId="4" borderId="2" xfId="0" applyFill="1" applyBorder="1" applyAlignment="1">
      <alignment horizontal="center" vertical="top"/>
    </xf>
    <xf numFmtId="0" fontId="3" fillId="13" borderId="5" xfId="0" applyFont="1" applyFill="1" applyBorder="1" applyAlignment="1">
      <alignment horizontal="center" wrapText="1"/>
    </xf>
    <xf numFmtId="0" fontId="3" fillId="13" borderId="1" xfId="0" applyFont="1" applyFill="1" applyBorder="1" applyAlignment="1">
      <alignment horizontal="center" wrapText="1"/>
    </xf>
    <xf numFmtId="0" fontId="20" fillId="7" borderId="5" xfId="0" applyFont="1" applyFill="1" applyBorder="1" applyAlignment="1">
      <alignment horizontal="center" vertical="top" wrapText="1"/>
    </xf>
    <xf numFmtId="0" fontId="20" fillId="7" borderId="1" xfId="0" applyFont="1" applyFill="1" applyBorder="1" applyAlignment="1">
      <alignment horizontal="center" vertical="top" wrapText="1"/>
    </xf>
    <xf numFmtId="9" fontId="19" fillId="2" borderId="4" xfId="0" applyNumberFormat="1" applyFont="1" applyFill="1" applyBorder="1" applyAlignment="1">
      <alignment horizontal="center" vertical="top"/>
    </xf>
    <xf numFmtId="9" fontId="24" fillId="2" borderId="20" xfId="0" applyNumberFormat="1" applyFont="1" applyFill="1" applyBorder="1" applyAlignment="1">
      <alignment horizontal="center" vertical="top"/>
    </xf>
    <xf numFmtId="0" fontId="20" fillId="4" borderId="0" xfId="0" applyFont="1" applyFill="1" applyBorder="1" applyAlignment="1">
      <alignment horizontal="right" vertical="top" wrapText="1"/>
    </xf>
    <xf numFmtId="0" fontId="12" fillId="5" borderId="2" xfId="1" applyFont="1" applyFill="1" applyBorder="1" applyAlignment="1">
      <alignment horizontal="left" vertical="top" wrapText="1"/>
    </xf>
    <xf numFmtId="0" fontId="0" fillId="8" borderId="5" xfId="0" applyFont="1" applyFill="1" applyBorder="1" applyAlignment="1">
      <alignment horizontal="center" vertical="top"/>
    </xf>
    <xf numFmtId="0" fontId="0" fillId="8" borderId="1" xfId="0" applyFont="1" applyFill="1" applyBorder="1" applyAlignment="1">
      <alignment horizontal="center" vertical="top"/>
    </xf>
    <xf numFmtId="0" fontId="0" fillId="4" borderId="2" xfId="0" applyFont="1" applyFill="1" applyBorder="1" applyAlignment="1">
      <alignment horizontal="right" vertical="top" wrapText="1"/>
    </xf>
    <xf numFmtId="0" fontId="29" fillId="5" borderId="0" xfId="0" applyFont="1" applyFill="1" applyBorder="1" applyAlignment="1">
      <alignment horizontal="left" vertical="top" wrapText="1"/>
    </xf>
    <xf numFmtId="0" fontId="15" fillId="5" borderId="5" xfId="0" applyFont="1" applyFill="1" applyBorder="1" applyAlignment="1">
      <alignment horizontal="left" vertical="top" wrapText="1"/>
    </xf>
    <xf numFmtId="0" fontId="15" fillId="5" borderId="7" xfId="0" applyFont="1" applyFill="1" applyBorder="1" applyAlignment="1">
      <alignment horizontal="left" vertical="top" wrapText="1"/>
    </xf>
    <xf numFmtId="0" fontId="15" fillId="5" borderId="1" xfId="0" applyFont="1" applyFill="1" applyBorder="1" applyAlignment="1">
      <alignment horizontal="left" vertical="top" wrapText="1"/>
    </xf>
    <xf numFmtId="0" fontId="15" fillId="5" borderId="16" xfId="0" applyFont="1" applyFill="1" applyBorder="1" applyAlignment="1">
      <alignment horizontal="left" vertical="top" wrapText="1"/>
    </xf>
    <xf numFmtId="0" fontId="15" fillId="5" borderId="16" xfId="0" applyFont="1" applyFill="1" applyBorder="1" applyAlignment="1">
      <alignment horizontal="left" vertical="top"/>
    </xf>
    <xf numFmtId="0" fontId="15" fillId="5" borderId="0" xfId="0" applyFont="1" applyFill="1" applyBorder="1" applyAlignment="1">
      <alignment horizontal="left" vertical="top"/>
    </xf>
    <xf numFmtId="0" fontId="3" fillId="13" borderId="21" xfId="0" applyFont="1" applyFill="1" applyBorder="1" applyAlignment="1">
      <alignment horizontal="center" wrapText="1"/>
    </xf>
    <xf numFmtId="0" fontId="30" fillId="13" borderId="22" xfId="0" applyFont="1" applyFill="1" applyBorder="1" applyAlignment="1">
      <alignment horizontal="center" vertical="center" wrapText="1"/>
    </xf>
    <xf numFmtId="0" fontId="30" fillId="13" borderId="23" xfId="0" applyFont="1" applyFill="1" applyBorder="1" applyAlignment="1">
      <alignment horizontal="center" vertical="center" wrapText="1"/>
    </xf>
    <xf numFmtId="0" fontId="30" fillId="13" borderId="13" xfId="0" applyFont="1" applyFill="1" applyBorder="1" applyAlignment="1">
      <alignment horizontal="center" vertical="center" wrapText="1"/>
    </xf>
    <xf numFmtId="0" fontId="30" fillId="13" borderId="24" xfId="0" applyFont="1" applyFill="1" applyBorder="1" applyAlignment="1">
      <alignment horizontal="center" vertical="center" wrapText="1"/>
    </xf>
    <xf numFmtId="0" fontId="13" fillId="4" borderId="5" xfId="0" applyFont="1" applyFill="1" applyBorder="1" applyAlignment="1">
      <alignment horizontal="center" vertical="top"/>
    </xf>
    <xf numFmtId="0" fontId="13" fillId="4" borderId="7" xfId="0" applyFont="1" applyFill="1" applyBorder="1" applyAlignment="1">
      <alignment horizontal="center" vertical="top"/>
    </xf>
    <xf numFmtId="0" fontId="13" fillId="4" borderId="1" xfId="0" applyFont="1" applyFill="1" applyBorder="1" applyAlignment="1">
      <alignment horizontal="center" vertical="top"/>
    </xf>
    <xf numFmtId="0" fontId="0" fillId="4" borderId="5" xfId="0" applyFont="1" applyFill="1" applyBorder="1" applyAlignment="1">
      <alignment horizontal="center" vertical="top" wrapText="1"/>
    </xf>
    <xf numFmtId="0" fontId="0" fillId="4" borderId="7" xfId="0" applyFont="1" applyFill="1" applyBorder="1" applyAlignment="1">
      <alignment horizontal="center" vertical="top" wrapText="1"/>
    </xf>
    <xf numFmtId="0" fontId="14" fillId="14" borderId="11" xfId="0" applyFont="1" applyFill="1" applyBorder="1" applyAlignment="1">
      <alignment horizontal="center" textRotation="90"/>
    </xf>
    <xf numFmtId="0" fontId="14" fillId="14" borderId="6" xfId="0" applyFont="1" applyFill="1" applyBorder="1" applyAlignment="1">
      <alignment horizontal="center" textRotation="90"/>
    </xf>
    <xf numFmtId="0" fontId="14" fillId="14" borderId="19" xfId="0" applyFont="1" applyFill="1" applyBorder="1" applyAlignment="1">
      <alignment horizontal="center" textRotation="90"/>
    </xf>
    <xf numFmtId="0" fontId="14" fillId="14" borderId="8" xfId="0" applyFont="1" applyFill="1" applyBorder="1" applyAlignment="1">
      <alignment horizontal="center" textRotation="90"/>
    </xf>
    <xf numFmtId="0" fontId="14" fillId="15" borderId="11" xfId="0" applyFont="1" applyFill="1" applyBorder="1" applyAlignment="1">
      <alignment horizontal="center" textRotation="90"/>
    </xf>
    <xf numFmtId="0" fontId="14" fillId="15" borderId="6" xfId="0" applyFont="1" applyFill="1" applyBorder="1" applyAlignment="1">
      <alignment horizontal="center" textRotation="90"/>
    </xf>
    <xf numFmtId="0" fontId="14" fillId="15" borderId="19" xfId="0" applyFont="1" applyFill="1" applyBorder="1" applyAlignment="1">
      <alignment horizontal="center" textRotation="90"/>
    </xf>
    <xf numFmtId="0" fontId="14" fillId="15" borderId="8" xfId="0" applyFont="1" applyFill="1" applyBorder="1" applyAlignment="1">
      <alignment horizontal="center" textRotation="90"/>
    </xf>
    <xf numFmtId="0" fontId="10" fillId="3" borderId="6" xfId="0" applyFont="1" applyFill="1" applyBorder="1" applyAlignment="1">
      <alignment horizontal="left" vertical="top" textRotation="180"/>
    </xf>
    <xf numFmtId="0" fontId="10" fillId="3" borderId="8" xfId="0" applyFont="1" applyFill="1" applyBorder="1" applyAlignment="1">
      <alignment horizontal="left" vertical="top" textRotation="180"/>
    </xf>
    <xf numFmtId="0" fontId="10" fillId="3" borderId="3" xfId="0" applyFont="1" applyFill="1" applyBorder="1" applyAlignment="1">
      <alignment horizontal="left" vertical="top" textRotation="180"/>
    </xf>
    <xf numFmtId="0" fontId="14" fillId="15" borderId="11" xfId="0" applyFont="1" applyFill="1" applyBorder="1" applyAlignment="1">
      <alignment horizontal="center" textRotation="90" wrapText="1"/>
    </xf>
    <xf numFmtId="0" fontId="14" fillId="15" borderId="6" xfId="0" applyFont="1" applyFill="1" applyBorder="1" applyAlignment="1">
      <alignment horizontal="center" textRotation="90" wrapText="1"/>
    </xf>
    <xf numFmtId="0" fontId="14" fillId="15" borderId="19" xfId="0" applyFont="1" applyFill="1" applyBorder="1" applyAlignment="1">
      <alignment horizontal="center" textRotation="90" wrapText="1"/>
    </xf>
    <xf numFmtId="0" fontId="14" fillId="15" borderId="8" xfId="0" applyFont="1" applyFill="1" applyBorder="1" applyAlignment="1">
      <alignment horizontal="center" textRotation="90" wrapText="1"/>
    </xf>
    <xf numFmtId="0" fontId="14" fillId="14" borderId="11" xfId="0" applyFont="1" applyFill="1" applyBorder="1" applyAlignment="1">
      <alignment horizontal="center" textRotation="90" wrapText="1"/>
    </xf>
    <xf numFmtId="0" fontId="14" fillId="14" borderId="6" xfId="0" applyFont="1" applyFill="1" applyBorder="1" applyAlignment="1">
      <alignment horizontal="center" textRotation="90" wrapText="1"/>
    </xf>
    <xf numFmtId="0" fontId="14" fillId="14" borderId="19" xfId="0" applyFont="1" applyFill="1" applyBorder="1" applyAlignment="1">
      <alignment horizontal="center" textRotation="90" wrapText="1"/>
    </xf>
    <xf numFmtId="0" fontId="14" fillId="14" borderId="8" xfId="0" applyFont="1" applyFill="1" applyBorder="1" applyAlignment="1">
      <alignment horizontal="center" textRotation="90" wrapText="1"/>
    </xf>
    <xf numFmtId="0" fontId="11" fillId="9" borderId="11" xfId="0" applyFont="1" applyFill="1" applyBorder="1" applyAlignment="1">
      <alignment horizontal="center" vertical="top"/>
    </xf>
    <xf numFmtId="0" fontId="11" fillId="9" borderId="1" xfId="0" applyFont="1" applyFill="1" applyBorder="1" applyAlignment="1">
      <alignment horizontal="center" vertical="top"/>
    </xf>
    <xf numFmtId="0" fontId="11" fillId="9" borderId="9" xfId="0" applyFont="1" applyFill="1" applyBorder="1" applyAlignment="1">
      <alignment horizontal="center" vertical="top"/>
    </xf>
    <xf numFmtId="0" fontId="31" fillId="11" borderId="5" xfId="0" applyFont="1" applyFill="1" applyBorder="1" applyAlignment="1">
      <alignment horizontal="center" wrapText="1"/>
    </xf>
    <xf numFmtId="0" fontId="31" fillId="11" borderId="7" xfId="0" applyFont="1" applyFill="1" applyBorder="1" applyAlignment="1">
      <alignment horizontal="center" wrapText="1"/>
    </xf>
    <xf numFmtId="0" fontId="31" fillId="11" borderId="1" xfId="0" applyFont="1" applyFill="1" applyBorder="1" applyAlignment="1">
      <alignment horizontal="center" wrapText="1"/>
    </xf>
    <xf numFmtId="0" fontId="32" fillId="16" borderId="2" xfId="0" applyFont="1" applyFill="1" applyBorder="1" applyAlignment="1">
      <alignment horizontal="center" vertical="center" wrapText="1"/>
    </xf>
    <xf numFmtId="0" fontId="32" fillId="16" borderId="1" xfId="0" applyFont="1" applyFill="1" applyBorder="1" applyAlignment="1">
      <alignment horizontal="center" vertical="center" wrapText="1"/>
    </xf>
    <xf numFmtId="0" fontId="32" fillId="16" borderId="9" xfId="0" applyFont="1" applyFill="1" applyBorder="1" applyAlignment="1">
      <alignment horizontal="center" vertical="center" wrapText="1"/>
    </xf>
    <xf numFmtId="0" fontId="32" fillId="16" borderId="9" xfId="0" applyFont="1" applyFill="1" applyBorder="1" applyAlignment="1">
      <alignment horizontal="center" vertical="center"/>
    </xf>
    <xf numFmtId="0" fontId="32" fillId="16" borderId="6" xfId="0" applyFont="1" applyFill="1" applyBorder="1" applyAlignment="1">
      <alignment horizontal="center" vertical="center"/>
    </xf>
    <xf numFmtId="0" fontId="32" fillId="16" borderId="16" xfId="0" applyFont="1" applyFill="1" applyBorder="1" applyAlignment="1">
      <alignment horizontal="center" vertical="center"/>
    </xf>
    <xf numFmtId="0" fontId="32" fillId="16" borderId="3" xfId="0" applyFont="1" applyFill="1" applyBorder="1" applyAlignment="1">
      <alignment horizontal="center" vertical="center"/>
    </xf>
    <xf numFmtId="0" fontId="27" fillId="11" borderId="2"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7" xfId="0" applyFont="1" applyFill="1" applyBorder="1" applyAlignment="1">
      <alignment horizontal="center" vertical="center" wrapText="1"/>
    </xf>
    <xf numFmtId="0" fontId="27" fillId="11" borderId="1" xfId="0" applyFont="1" applyFill="1" applyBorder="1" applyAlignment="1">
      <alignment horizontal="center" vertical="center" wrapText="1"/>
    </xf>
  </cellXfs>
  <cellStyles count="3">
    <cellStyle name="Hyperlink" xfId="1" builtinId="8"/>
    <cellStyle name="Normal" xfId="0" builtinId="0"/>
    <cellStyle name="Normal 2" xfId="2" xr:uid="{00000000-0005-0000-0000-000002000000}"/>
  </cellStyles>
  <dxfs count="1437">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Narendra.Kalahasti@anritsu.com" TargetMode="External"/><Relationship Id="rId13" Type="http://schemas.openxmlformats.org/officeDocument/2006/relationships/hyperlink" Target="mailto:mohit.kanchan@keysight.com" TargetMode="External"/><Relationship Id="rId18" Type="http://schemas.openxmlformats.org/officeDocument/2006/relationships/printerSettings" Target="../printerSettings/printerSettings1.bin"/><Relationship Id="rId3" Type="http://schemas.openxmlformats.org/officeDocument/2006/relationships/hyperlink" Target="mailto:Hiroyuki.Baba@anritsu.com" TargetMode="External"/><Relationship Id="rId7" Type="http://schemas.openxmlformats.org/officeDocument/2006/relationships/hyperlink" Target="mailto:calle.hagenfeldt@ericsson.com" TargetMode="External"/><Relationship Id="rId12" Type="http://schemas.openxmlformats.org/officeDocument/2006/relationships/hyperlink" Target="mailto:bruce.hsueh@intertek.com" TargetMode="External"/><Relationship Id="rId17" Type="http://schemas.openxmlformats.org/officeDocument/2006/relationships/hyperlink" Target="mailto:leif.mattisson@ericsson.com" TargetMode="External"/><Relationship Id="rId2" Type="http://schemas.openxmlformats.org/officeDocument/2006/relationships/hyperlink" Target="mailto:bo.jonsson@ericsson.com" TargetMode="External"/><Relationship Id="rId16" Type="http://schemas.openxmlformats.org/officeDocument/2006/relationships/hyperlink" Target="mailto:Eniko.Sokondar@mediatek.com" TargetMode="External"/><Relationship Id="rId20" Type="http://schemas.openxmlformats.org/officeDocument/2006/relationships/comments" Target="../comments1.xml"/><Relationship Id="rId1" Type="http://schemas.openxmlformats.org/officeDocument/2006/relationships/hyperlink" Target="mailto:bo.jonsson@ericsson.com" TargetMode="External"/><Relationship Id="rId6" Type="http://schemas.openxmlformats.org/officeDocument/2006/relationships/hyperlink" Target="mailto:takahiro.arai.kw@nttdocomo.com" TargetMode="External"/><Relationship Id="rId11" Type="http://schemas.openxmlformats.org/officeDocument/2006/relationships/hyperlink" Target="mailto:yogesht@qti.qualcomm.com" TargetMode="External"/><Relationship Id="rId5" Type="http://schemas.openxmlformats.org/officeDocument/2006/relationships/hyperlink" Target="mailto:petter.karlsson@ericsson.com" TargetMode="External"/><Relationship Id="rId15" Type="http://schemas.openxmlformats.org/officeDocument/2006/relationships/hyperlink" Target="mailto:Scott.Probasco@sprint.com" TargetMode="External"/><Relationship Id="rId10" Type="http://schemas.openxmlformats.org/officeDocument/2006/relationships/hyperlink" Target="mailto:bruce.hsueh@intertek.com" TargetMode="External"/><Relationship Id="rId19" Type="http://schemas.openxmlformats.org/officeDocument/2006/relationships/vmlDrawing" Target="../drawings/vmlDrawing1.vml"/><Relationship Id="rId4" Type="http://schemas.openxmlformats.org/officeDocument/2006/relationships/hyperlink" Target="mailto:bo.jonsson@ericsson.com" TargetMode="External"/><Relationship Id="rId9" Type="http://schemas.openxmlformats.org/officeDocument/2006/relationships/hyperlink" Target="mailto:leif.mattisson@ericsson.com" TargetMode="External"/><Relationship Id="rId14" Type="http://schemas.openxmlformats.org/officeDocument/2006/relationships/hyperlink" Target="mailto:chenxiaozhong@CATT.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outlinePr summaryBelow="0"/>
  </sheetPr>
  <dimension ref="A1:AB151"/>
  <sheetViews>
    <sheetView tabSelected="1" zoomScale="90" zoomScaleNormal="90" workbookViewId="0">
      <pane xSplit="3" ySplit="27" topLeftCell="D28" activePane="bottomRight" state="frozen"/>
      <selection pane="topRight" activeCell="D1" sqref="D1"/>
      <selection pane="bottomLeft" activeCell="A14" sqref="A14"/>
      <selection pane="bottomRight" activeCell="Q152" sqref="Q152"/>
    </sheetView>
  </sheetViews>
  <sheetFormatPr defaultColWidth="9.28515625" defaultRowHeight="15" outlineLevelRow="2" x14ac:dyDescent="0.25"/>
  <cols>
    <col min="1" max="1" width="10" style="18" customWidth="1"/>
    <col min="2" max="2" width="10.5703125" style="18" customWidth="1"/>
    <col min="3" max="3" width="11.7109375" style="18" customWidth="1"/>
    <col min="4" max="4" width="27.42578125" style="18" customWidth="1"/>
    <col min="5" max="5" width="28.28515625" style="18" customWidth="1"/>
    <col min="6" max="6" width="13" style="18" customWidth="1"/>
    <col min="7" max="7" width="23" style="69" customWidth="1"/>
    <col min="8" max="8" width="11.42578125" style="96" customWidth="1"/>
    <col min="9" max="9" width="10.42578125" style="18" customWidth="1"/>
    <col min="10" max="10" width="2.42578125" style="18" customWidth="1"/>
    <col min="11" max="11" width="9" style="18" customWidth="1"/>
    <col min="12" max="12" width="0.42578125" style="12" customWidth="1"/>
    <col min="13" max="13" width="3.42578125" style="18" customWidth="1"/>
    <col min="14" max="14" width="5.42578125" style="18" customWidth="1"/>
    <col min="15" max="15" width="2.28515625" style="18" customWidth="1"/>
    <col min="16" max="16" width="5.42578125" style="18" customWidth="1"/>
    <col min="17" max="17" width="3.28515625" style="18" customWidth="1"/>
    <col min="18" max="18" width="5.42578125" style="18" customWidth="1"/>
    <col min="19" max="19" width="2.28515625" style="18" customWidth="1"/>
    <col min="20" max="20" width="5.42578125" style="18" customWidth="1"/>
    <col min="21" max="21" width="2.28515625" style="18" customWidth="1"/>
    <col min="22" max="22" width="5.42578125" style="18" customWidth="1"/>
    <col min="23" max="23" width="0.28515625" style="12" customWidth="1"/>
    <col min="24" max="24" width="2.28515625" style="39" customWidth="1"/>
    <col min="25" max="25" width="33" style="131" customWidth="1"/>
    <col min="26" max="26" width="41.42578125" style="131" customWidth="1"/>
    <col min="27" max="27" width="17.42578125" style="131" customWidth="1"/>
    <col min="28" max="28" width="36.5703125" style="131" customWidth="1"/>
    <col min="29" max="16384" width="9.28515625" style="3"/>
  </cols>
  <sheetData>
    <row r="1" spans="1:28" ht="15.75" customHeight="1" x14ac:dyDescent="0.25">
      <c r="A1" s="160" t="s">
        <v>0</v>
      </c>
      <c r="B1" s="161" t="s">
        <v>1</v>
      </c>
      <c r="C1" s="161"/>
      <c r="D1" s="161"/>
      <c r="E1" s="161"/>
      <c r="F1" s="161"/>
      <c r="G1" s="161"/>
      <c r="H1" s="161"/>
      <c r="I1" s="161"/>
      <c r="J1" s="161"/>
      <c r="K1" s="161"/>
      <c r="L1" s="1"/>
      <c r="M1" s="173" t="s">
        <v>2</v>
      </c>
      <c r="N1" s="174"/>
      <c r="O1" s="174"/>
      <c r="P1" s="174"/>
      <c r="Q1" s="174"/>
      <c r="R1" s="174"/>
      <c r="S1" s="174"/>
      <c r="T1" s="174"/>
      <c r="U1" s="174"/>
      <c r="V1" s="175"/>
      <c r="W1" s="2"/>
      <c r="X1" s="186" t="s">
        <v>3</v>
      </c>
      <c r="Y1" s="137" t="s">
        <v>396</v>
      </c>
      <c r="Z1" s="138"/>
      <c r="AA1" s="138"/>
      <c r="AB1" s="139"/>
    </row>
    <row r="2" spans="1:28" ht="33" customHeight="1" outlineLevel="1" x14ac:dyDescent="0.25">
      <c r="A2" s="160"/>
      <c r="B2" s="161"/>
      <c r="C2" s="161"/>
      <c r="D2" s="161"/>
      <c r="E2" s="161"/>
      <c r="F2" s="161"/>
      <c r="G2" s="161"/>
      <c r="H2" s="161"/>
      <c r="I2" s="161"/>
      <c r="J2" s="161"/>
      <c r="K2" s="161"/>
      <c r="L2" s="1"/>
      <c r="M2" s="176" t="s">
        <v>4</v>
      </c>
      <c r="N2" s="177"/>
      <c r="O2" s="177"/>
      <c r="P2" s="177"/>
      <c r="Q2" s="177"/>
      <c r="R2" s="177"/>
      <c r="S2" s="177"/>
      <c r="T2" s="177"/>
      <c r="U2" s="177"/>
      <c r="V2" s="177"/>
      <c r="W2" s="4"/>
      <c r="X2" s="187"/>
      <c r="Y2" s="140" t="s">
        <v>397</v>
      </c>
      <c r="Z2" s="141"/>
      <c r="AA2" s="141"/>
      <c r="AB2" s="142"/>
    </row>
    <row r="3" spans="1:28" ht="50.25" customHeight="1" outlineLevel="1" x14ac:dyDescent="0.25">
      <c r="A3" s="5" t="s">
        <v>5</v>
      </c>
      <c r="B3" s="165" t="s">
        <v>6</v>
      </c>
      <c r="C3" s="166"/>
      <c r="D3" s="166"/>
      <c r="E3" s="166"/>
      <c r="F3" s="166"/>
      <c r="G3" s="167"/>
      <c r="H3" s="167"/>
      <c r="I3" s="167"/>
      <c r="J3" s="167"/>
      <c r="K3" s="167"/>
      <c r="L3" s="1"/>
      <c r="M3" s="178" t="s">
        <v>84</v>
      </c>
      <c r="N3" s="179"/>
      <c r="O3" s="182" t="s">
        <v>85</v>
      </c>
      <c r="P3" s="183"/>
      <c r="Q3" s="178" t="s">
        <v>86</v>
      </c>
      <c r="R3" s="179"/>
      <c r="S3" s="189" t="s">
        <v>87</v>
      </c>
      <c r="T3" s="190"/>
      <c r="U3" s="193" t="s">
        <v>88</v>
      </c>
      <c r="V3" s="194"/>
      <c r="W3" s="6"/>
      <c r="X3" s="187"/>
      <c r="Y3" s="143"/>
      <c r="Z3" s="144"/>
      <c r="AA3" s="144"/>
      <c r="AB3" s="145"/>
    </row>
    <row r="4" spans="1:28" ht="18.75" customHeight="1" outlineLevel="1" thickBot="1" x14ac:dyDescent="0.3">
      <c r="A4" s="7" t="s">
        <v>7</v>
      </c>
      <c r="B4" s="162" t="s">
        <v>8</v>
      </c>
      <c r="C4" s="163"/>
      <c r="D4" s="164"/>
      <c r="E4" s="157" t="s">
        <v>9</v>
      </c>
      <c r="F4" s="157"/>
      <c r="G4" s="65"/>
      <c r="H4" s="65"/>
      <c r="I4" s="8"/>
      <c r="J4" s="8"/>
      <c r="K4" s="8"/>
      <c r="L4" s="1"/>
      <c r="M4" s="180"/>
      <c r="N4" s="181"/>
      <c r="O4" s="184"/>
      <c r="P4" s="185"/>
      <c r="Q4" s="180"/>
      <c r="R4" s="181"/>
      <c r="S4" s="191"/>
      <c r="T4" s="192"/>
      <c r="U4" s="195"/>
      <c r="V4" s="196"/>
      <c r="W4" s="6"/>
      <c r="X4" s="187"/>
      <c r="Y4" s="143"/>
      <c r="Z4" s="144"/>
      <c r="AA4" s="144"/>
      <c r="AB4" s="145"/>
    </row>
    <row r="5" spans="1:28" ht="18.75" customHeight="1" outlineLevel="1" x14ac:dyDescent="0.25">
      <c r="A5" s="7" t="s">
        <v>10</v>
      </c>
      <c r="B5" s="162" t="s">
        <v>8</v>
      </c>
      <c r="C5" s="163"/>
      <c r="D5" s="164"/>
      <c r="E5" s="157" t="s">
        <v>9</v>
      </c>
      <c r="F5" s="157"/>
      <c r="G5" s="65"/>
      <c r="H5" s="65"/>
      <c r="I5" s="8"/>
      <c r="J5" s="8"/>
      <c r="K5" s="48"/>
      <c r="L5" s="49"/>
      <c r="M5" s="169" t="s">
        <v>89</v>
      </c>
      <c r="N5" s="170"/>
      <c r="O5" s="170"/>
      <c r="P5" s="171"/>
      <c r="Q5" s="169" t="s">
        <v>90</v>
      </c>
      <c r="R5" s="170"/>
      <c r="S5" s="170"/>
      <c r="T5" s="170"/>
      <c r="U5" s="170"/>
      <c r="V5" s="172"/>
      <c r="W5" s="6"/>
      <c r="X5" s="187"/>
      <c r="Y5" s="146"/>
      <c r="Z5" s="147"/>
      <c r="AA5" s="147"/>
      <c r="AB5" s="148"/>
    </row>
    <row r="6" spans="1:28" ht="47.25" customHeight="1" x14ac:dyDescent="0.3">
      <c r="A6" s="9" t="s">
        <v>11</v>
      </c>
      <c r="B6" s="10" t="s">
        <v>12</v>
      </c>
      <c r="C6" s="10" t="s">
        <v>13</v>
      </c>
      <c r="D6" s="10" t="s">
        <v>14</v>
      </c>
      <c r="E6" s="10" t="s">
        <v>15</v>
      </c>
      <c r="F6" s="10" t="s">
        <v>16</v>
      </c>
      <c r="G6" s="9" t="s">
        <v>17</v>
      </c>
      <c r="H6" s="9" t="s">
        <v>18</v>
      </c>
      <c r="I6" s="2" t="s">
        <v>19</v>
      </c>
      <c r="J6" s="11" t="s">
        <v>83</v>
      </c>
      <c r="K6" s="50" t="s">
        <v>20</v>
      </c>
      <c r="L6" s="51"/>
      <c r="M6" s="150" t="s">
        <v>93</v>
      </c>
      <c r="N6" s="151"/>
      <c r="O6" s="150" t="s">
        <v>91</v>
      </c>
      <c r="P6" s="151"/>
      <c r="Q6" s="150" t="s">
        <v>94</v>
      </c>
      <c r="R6" s="151"/>
      <c r="S6" s="150" t="s">
        <v>95</v>
      </c>
      <c r="T6" s="151"/>
      <c r="U6" s="150" t="s">
        <v>92</v>
      </c>
      <c r="V6" s="168"/>
      <c r="W6" s="1"/>
      <c r="X6" s="187"/>
      <c r="Y6" s="149" t="s">
        <v>398</v>
      </c>
      <c r="Z6" s="149"/>
      <c r="AA6" s="149" t="s">
        <v>399</v>
      </c>
      <c r="AB6" s="149"/>
    </row>
    <row r="7" spans="1:28" ht="15" customHeight="1" x14ac:dyDescent="0.25">
      <c r="A7" s="12"/>
      <c r="B7" s="1"/>
      <c r="C7" s="1"/>
      <c r="D7" s="1"/>
      <c r="E7" s="1"/>
      <c r="F7" s="1"/>
      <c r="G7" s="66"/>
      <c r="H7" s="94"/>
      <c r="I7" s="1"/>
      <c r="J7" s="44"/>
      <c r="K7" s="54"/>
      <c r="L7" s="1"/>
      <c r="M7" s="158"/>
      <c r="N7" s="159"/>
      <c r="O7" s="158"/>
      <c r="P7" s="159"/>
      <c r="Q7" s="158"/>
      <c r="R7" s="159"/>
      <c r="S7" s="158"/>
      <c r="T7" s="159"/>
      <c r="U7" s="158"/>
      <c r="V7" s="159"/>
      <c r="W7" s="1"/>
      <c r="X7" s="188"/>
      <c r="Y7" s="128" t="s">
        <v>400</v>
      </c>
      <c r="Z7" s="128" t="s">
        <v>401</v>
      </c>
      <c r="AA7" s="129" t="s">
        <v>16</v>
      </c>
      <c r="AB7" s="129" t="s">
        <v>402</v>
      </c>
    </row>
    <row r="8" spans="1:28" ht="20.25" customHeight="1" outlineLevel="1" x14ac:dyDescent="0.25">
      <c r="A8" s="15"/>
      <c r="B8" s="15"/>
      <c r="C8" s="15"/>
      <c r="D8" s="15"/>
      <c r="E8" s="15"/>
      <c r="F8" s="15"/>
      <c r="G8" s="56"/>
      <c r="H8" s="95"/>
      <c r="I8" s="58"/>
      <c r="J8" s="58"/>
      <c r="K8" s="59" t="s">
        <v>82</v>
      </c>
      <c r="L8" s="60"/>
      <c r="M8" s="155">
        <f>IF(SUMPRODUCT(--(N$27:N$151&lt;&gt;""),$J$27:$J$151),SUMPRODUCT(--(N$27:N$151 &lt;&gt;""),$J$27:$J$151,N$27:N$151)/SUMPRODUCT(--(N$27:N$151 &lt;&gt;""),$J$27:$J$151),"")</f>
        <v>0.98181818181818181</v>
      </c>
      <c r="N8" s="155"/>
      <c r="O8" s="155" t="str">
        <f>IF(SUMPRODUCT(--(P$27:P$151&lt;&gt;""),$J$27:$J$151),SUMPRODUCT(--(P$27:P$151 &lt;&gt;""),$J$27:$J$151,P$27:P$151)/SUMPRODUCT(--(P$27:P$151 &lt;&gt;""),$J$27:$J$151),"")</f>
        <v/>
      </c>
      <c r="P8" s="155"/>
      <c r="Q8" s="155">
        <f>IF(SUMPRODUCT(--(R$27:R$151&lt;&gt;""),$J$27:$J$151),SUMPRODUCT(--(R$27:R$151 &lt;&gt;""),$J$27:$J$151,R$27:R$151)/SUMPRODUCT(--(R$27:R$151 &lt;&gt;""),$J$27:$J$151),"")</f>
        <v>0.98245614035087714</v>
      </c>
      <c r="R8" s="155"/>
      <c r="S8" s="155">
        <f>IF(SUMPRODUCT(--(T$27:T$151&lt;&gt;""),$J$27:$J$151),SUMPRODUCT(--(T$27:T$151 &lt;&gt;""),$J$27:$J$151,T$27:T$151)/SUMPRODUCT(--(T$27:T$151 &lt;&gt;""),$J$27:$J$151),"")</f>
        <v>1</v>
      </c>
      <c r="T8" s="155"/>
      <c r="U8" s="155" t="str">
        <f>IF(SUMPRODUCT(--(V$27:V$151&lt;&gt;""),$J$27:$J$151),SUMPRODUCT(--(V$27:V$151 &lt;&gt;""),$J$27:$J$151,V$27:V$151)/SUMPRODUCT(--(V$27:V$151 &lt;&gt;""),$J$27:$J$151),"")</f>
        <v/>
      </c>
      <c r="V8" s="155"/>
      <c r="W8" s="16"/>
      <c r="X8" s="17"/>
      <c r="Y8" s="130"/>
      <c r="AA8" s="131" t="s">
        <v>30</v>
      </c>
      <c r="AB8" s="132" t="s">
        <v>403</v>
      </c>
    </row>
    <row r="9" spans="1:28" ht="13.5" customHeight="1" outlineLevel="1" x14ac:dyDescent="0.25">
      <c r="A9" s="15"/>
      <c r="B9" s="15"/>
      <c r="C9" s="15"/>
      <c r="D9" s="15"/>
      <c r="E9" s="15"/>
      <c r="F9" s="15"/>
      <c r="G9" s="56"/>
      <c r="H9" s="95"/>
      <c r="I9" s="58"/>
      <c r="J9" s="58"/>
      <c r="K9" s="57"/>
      <c r="L9" s="61"/>
      <c r="M9" s="62"/>
      <c r="N9" s="62"/>
      <c r="O9" s="62"/>
      <c r="P9" s="62"/>
      <c r="Q9" s="62"/>
      <c r="R9" s="62"/>
      <c r="S9" s="62"/>
      <c r="T9" s="62"/>
      <c r="U9" s="62"/>
      <c r="V9" s="62"/>
      <c r="W9" s="16"/>
      <c r="X9" s="17"/>
      <c r="Y9" s="130"/>
      <c r="AA9" s="131" t="s">
        <v>79</v>
      </c>
      <c r="AB9" s="132" t="s">
        <v>9</v>
      </c>
    </row>
    <row r="10" spans="1:28" ht="13.5" customHeight="1" outlineLevel="1" x14ac:dyDescent="0.25">
      <c r="A10" s="15"/>
      <c r="B10" s="15"/>
      <c r="C10" s="15"/>
      <c r="D10" s="15"/>
      <c r="E10" s="15"/>
      <c r="F10" s="15"/>
      <c r="G10" s="56"/>
      <c r="H10" s="95"/>
      <c r="I10" s="58"/>
      <c r="J10" s="58"/>
      <c r="K10" s="57" t="s">
        <v>103</v>
      </c>
      <c r="L10" s="44"/>
      <c r="M10" s="154">
        <f>IF(SUMPRODUCT(--(N$27:N$151&lt;&gt;""),--(M$27:M$151=1),$J$27:$J$151)&gt;0,SUMPRODUCT(--(M$27:M$151=1),--(N$27:N$151 &lt;&gt;""),$J$27:$J$151,N$27:N$151)/SUMPRODUCT(--(N$27:N$151 &lt;&gt;""),--(M$27:M$151=1),$J$27:$J$151),"")</f>
        <v>1</v>
      </c>
      <c r="N10" s="154"/>
      <c r="O10" s="154" t="str">
        <f>IF(SUMPRODUCT(--(P$27:P$151&lt;&gt;""),--(O$27:O$151=1),$J$27:$J$151)&gt;0,SUMPRODUCT(--(O$27:O$151=1),--(P$27:P$151 &lt;&gt;""),$J$27:$J$151,P$27:P$151)/SUMPRODUCT(--(P$27:P$151 &lt;&gt;""),--(O$27:O$151=1),$J$27:$J$151),"")</f>
        <v/>
      </c>
      <c r="P10" s="154"/>
      <c r="Q10" s="154">
        <f>IF(SUMPRODUCT(--(R$27:R$151&lt;&gt;""),--(Q$27:Q$151=1),$J$27:$J$151)&gt;0,SUMPRODUCT(--(Q$27:Q$151=1),--(R$27:R$151 &lt;&gt;""),$J$27:$J$151,R$27:R$151)/SUMPRODUCT(--(R$27:R$151 &lt;&gt;""),--(Q$27:Q$151=1),$J$27:$J$151),"")</f>
        <v>1</v>
      </c>
      <c r="R10" s="154"/>
      <c r="S10" s="154">
        <f>IF(SUMPRODUCT(--(T$27:T$151&lt;&gt;""),--(S$27:S$151=1),$J$27:$J$151)&gt;0,SUMPRODUCT(--(S$27:S$151=1),--(T$27:T$151 &lt;&gt;""),$J$27:$J$151,T$27:T$151)/SUMPRODUCT(--(T$27:T$151 &lt;&gt;""),--(S$27:S$151=1),$J$27:$J$151),"")</f>
        <v>1</v>
      </c>
      <c r="T10" s="154"/>
      <c r="U10" s="154" t="str">
        <f>IF(SUMPRODUCT(--(V$27:V$151&lt;&gt;""),--(U$27:U$151=1),$J$27:$J$151)&gt;0,SUMPRODUCT(--(U$27:U$151=1),--(V$27:V$151 &lt;&gt;""),$J$27:$J$151,V$27:V$151)/SUMPRODUCT(--(V$27:V$151 &lt;&gt;""),--(U$27:U$151=1),$J$27:$J$151),"")</f>
        <v/>
      </c>
      <c r="V10" s="154"/>
      <c r="W10" s="16"/>
      <c r="X10" s="17"/>
      <c r="AA10" s="131" t="s">
        <v>78</v>
      </c>
      <c r="AB10" s="132" t="s">
        <v>404</v>
      </c>
    </row>
    <row r="11" spans="1:28" ht="13.5" customHeight="1" outlineLevel="1" thickBot="1" x14ac:dyDescent="0.3">
      <c r="A11" s="15"/>
      <c r="B11" s="15"/>
      <c r="C11" s="15"/>
      <c r="D11" s="15"/>
      <c r="E11" s="15"/>
      <c r="F11" s="15"/>
      <c r="G11" s="56"/>
      <c r="H11" s="95"/>
      <c r="I11" s="58"/>
      <c r="J11" s="58"/>
      <c r="K11" s="57" t="s">
        <v>133</v>
      </c>
      <c r="L11" s="63"/>
      <c r="M11" s="135"/>
      <c r="N11" s="136"/>
      <c r="O11" s="135"/>
      <c r="P11" s="136"/>
      <c r="Q11" s="135">
        <f>IF(SUMPRODUCT(--(R$27:R$151&lt;&gt;""),--(Q$27:Q$151="1.5"),$J$27:$J$151)&gt;0,SUMPRODUCT(--(Q$27:Q$151="1.5"),--(R$27:R$151 &lt;&gt;""),$J$27:$J$151,R$27:R$151)/SUMPRODUCT(--(R$27:R$151 &lt;&gt;""),--(Q$27:Q$151="1.5"),$J$27:$J$151),"")</f>
        <v>1</v>
      </c>
      <c r="R11" s="136"/>
      <c r="S11" s="135"/>
      <c r="T11" s="136"/>
      <c r="U11" s="135"/>
      <c r="V11" s="136"/>
      <c r="W11" s="16"/>
      <c r="X11" s="17"/>
      <c r="AA11" s="131" t="s">
        <v>81</v>
      </c>
      <c r="AB11" s="132" t="s">
        <v>405</v>
      </c>
    </row>
    <row r="12" spans="1:28" ht="13.5" customHeight="1" outlineLevel="1" thickBot="1" x14ac:dyDescent="0.3">
      <c r="A12" s="15"/>
      <c r="B12" s="15"/>
      <c r="C12" s="15"/>
      <c r="D12" s="15"/>
      <c r="E12" s="15"/>
      <c r="F12" s="15"/>
      <c r="G12" s="56"/>
      <c r="H12" s="95"/>
      <c r="I12" s="58"/>
      <c r="J12" s="58"/>
      <c r="K12" s="57" t="s">
        <v>104</v>
      </c>
      <c r="L12" s="63"/>
      <c r="M12" s="135">
        <f>IF(SUMPRODUCT(--(N$27:N$151&lt;&gt;""),--(M$27:M$151=2),$J$27:$J$151)&gt;0,SUMPRODUCT(--(M$27:M$151=2),--(N$27:N$151 &lt;&gt;""),$J$27:$J$151,N$27:N$151)/SUMPRODUCT(--(N$27:N$151 &lt;&gt;""),--(M$27:M$151=2),$J$27:$J$151),"")</f>
        <v>1</v>
      </c>
      <c r="N12" s="136"/>
      <c r="O12" s="135" t="str">
        <f>IF(SUMPRODUCT(--(P$27:P$151&lt;&gt;""),--(O$27:O$151=2),$J$27:$J$151)&gt;0,SUMPRODUCT(--(O$27:O$151=2),--(P$27:P$151 &lt;&gt;""),$J$27:$J$151,P$27:P$151)/SUMPRODUCT(--(P$27:P$151 &lt;&gt;""),--(O$27:O$151=2),$J$27:$J$151),"")</f>
        <v/>
      </c>
      <c r="P12" s="136"/>
      <c r="Q12" s="135">
        <f>IF(SUMPRODUCT(--(R$27:R$151&lt;&gt;""),--(Q$27:Q$151=2),$J$27:$J$151)&gt;0,SUMPRODUCT(--(Q$27:Q$151=2),--(R$27:R$151 &lt;&gt;""),$J$27:$J$151,R$27:R$151)/SUMPRODUCT(--(R$27:R$151 &lt;&gt;""),--(Q$27:Q$151=2),$J$27:$J$151),"")</f>
        <v>1</v>
      </c>
      <c r="R12" s="136"/>
      <c r="S12" s="135" t="str">
        <f>IF(SUMPRODUCT(--(T$27:T$151&lt;&gt;""),--(S$27:S$151=2),$J$27:$J$151)&gt;0,SUMPRODUCT(--(S$27:S$151=2),--(T$27:T$151 &lt;&gt;""),$J$27:$J$151,T$27:T$151)/SUMPRODUCT(--(T$27:T$151 &lt;&gt;""),--(S$27:S$151=2),$J$27:$J$151),"")</f>
        <v/>
      </c>
      <c r="T12" s="136"/>
      <c r="U12" s="135" t="str">
        <f>IF(SUMPRODUCT(--(V$27:V$151&lt;&gt;""),--(U$27:U$151=2),$J$27:$J$151)&gt;0,SUMPRODUCT(--(U$27:U$151=2),--(V$27:V$151 &lt;&gt;""),$J$27:$J$151,V$27:V$151)/SUMPRODUCT(--(V$27:V$151 &lt;&gt;""),--(U$27:U$151=2),$J$27:$J$151),"")</f>
        <v/>
      </c>
      <c r="V12" s="136"/>
      <c r="W12" s="16"/>
      <c r="X12" s="17"/>
      <c r="AA12" s="131" t="s">
        <v>96</v>
      </c>
      <c r="AB12" s="132" t="s">
        <v>406</v>
      </c>
    </row>
    <row r="13" spans="1:28" ht="13.5" customHeight="1" outlineLevel="1" x14ac:dyDescent="0.25">
      <c r="A13" s="15"/>
      <c r="B13" s="15"/>
      <c r="C13" s="15"/>
      <c r="D13" s="15"/>
      <c r="E13" s="15"/>
      <c r="F13" s="15"/>
      <c r="G13" s="56"/>
      <c r="H13" s="95"/>
      <c r="I13" s="58"/>
      <c r="J13" s="58"/>
      <c r="K13" s="57" t="s">
        <v>127</v>
      </c>
      <c r="L13" s="55"/>
      <c r="M13" s="135">
        <f>IF(SUMPRODUCT(--(N$27:N$151&lt;&gt;""),--(M$27:M$151=3),$J$27:$J$151)&gt;0,SUMPRODUCT(--(M$27:M$151=3),--(N$27:N$151 &lt;&gt;""),$J$27:$J$151,N$27:N$151)/SUMPRODUCT(--(N$27:N$151 &lt;&gt;""),--(M$27:M$151=3),$J$27:$J$151),"")</f>
        <v>1</v>
      </c>
      <c r="N13" s="136"/>
      <c r="O13" s="135" t="str">
        <f>IF(SUMPRODUCT(--(P$27:P$151&lt;&gt;""),--(O$27:O$151=3),$J$27:$J$151)&gt;0,SUMPRODUCT(--(O$27:O$151=3),--(P$27:P$151 &lt;&gt;""),$J$27:$J$151,P$27:P$151)/SUMPRODUCT(--(P$27:P$151 &lt;&gt;""),--(O$27:O$151=3),$J$27:$J$151),"")</f>
        <v/>
      </c>
      <c r="P13" s="136"/>
      <c r="Q13" s="135">
        <f>IF(SUMPRODUCT(--(R$27:R$151&lt;&gt;""),--(Q$27:Q$151=3),$J$27:$J$151)&gt;0,SUMPRODUCT(--(Q$27:Q$151=3),--(R$27:R$151 &lt;&gt;""),$J$27:$J$151,R$27:R$151)/SUMPRODUCT(--(R$27:R$151 &lt;&gt;""),--(Q$27:Q$151=3),$J$27:$J$151),"")</f>
        <v>1</v>
      </c>
      <c r="R13" s="136"/>
      <c r="S13" s="135" t="str">
        <f>IF(SUMPRODUCT(--(T$27:T$151&lt;&gt;""),--(S$27:S$151=3),$J$27:$J$151)&gt;0,SUMPRODUCT(--(S$27:S$151=3),--(T$27:T$151 &lt;&gt;""),$J$27:$J$151,T$27:T$151)/SUMPRODUCT(--(T$27:T$151 &lt;&gt;""),--(S$27:S$151=3),$J$27:$J$151),"")</f>
        <v/>
      </c>
      <c r="T13" s="136"/>
      <c r="U13" s="135" t="str">
        <f>IF(SUMPRODUCT(--(V$27:V$151&lt;&gt;""),--(U$27:U$151=3),$J$27:$J$151)&gt;0,SUMPRODUCT(--(U$27:U$151=3),--(V$27:V$151 &lt;&gt;""),$J$27:$J$151,V$27:V$151)/SUMPRODUCT(--(V$27:V$151 &lt;&gt;""),--(U$27:U$151=3),$J$27:$J$151),"")</f>
        <v/>
      </c>
      <c r="V13" s="136"/>
      <c r="W13" s="16"/>
      <c r="X13" s="17"/>
      <c r="AA13" s="131" t="s">
        <v>108</v>
      </c>
      <c r="AB13" s="132" t="s">
        <v>407</v>
      </c>
    </row>
    <row r="14" spans="1:28" ht="13.5" customHeight="1" outlineLevel="1" x14ac:dyDescent="0.25">
      <c r="A14" s="15"/>
      <c r="B14" s="15"/>
      <c r="C14" s="15"/>
      <c r="D14" s="15"/>
      <c r="E14" s="15"/>
      <c r="F14" s="15"/>
      <c r="G14" s="56"/>
      <c r="H14" s="95"/>
      <c r="I14" s="58"/>
      <c r="J14" s="58"/>
      <c r="K14" s="57" t="s">
        <v>310</v>
      </c>
      <c r="L14" s="55"/>
      <c r="M14" s="135">
        <f>IF(SUMPRODUCT(--(N$27:N$151&lt;&gt;""),--(M$27:M$151=4),$J$27:$J$151)&gt;0,SUMPRODUCT(--(M$27:M$151=4),--(N$27:N$151 &lt;&gt;""),$J$27:$J$151,N$27:N$151)/SUMPRODUCT(--(N$27:N$151 &lt;&gt;""),--(M$27:M$151=4),$J$27:$J$151),"")</f>
        <v>1</v>
      </c>
      <c r="N14" s="136"/>
      <c r="O14" s="135" t="str">
        <f>IF(SUMPRODUCT(--(P$27:P$151&lt;&gt;""),--(O$27:O$151=4),$J$27:$J$151)&gt;0,SUMPRODUCT(--(O$27:O$151=4),--(P$27:P$151 &lt;&gt;""),$J$27:$J$151,P$27:P$151)/SUMPRODUCT(--(P$27:P$151 &lt;&gt;""),--(O$27:O$151=4),$J$27:$J$151),"")</f>
        <v/>
      </c>
      <c r="P14" s="136"/>
      <c r="Q14" s="135" t="str">
        <f>IF(SUMPRODUCT(--(R$27:R$151&lt;&gt;""),--(Q$27:Q$151=4),$J$27:$J$151)&gt;0,SUMPRODUCT(--(Q$27:Q$151=4),--(R$27:R$151 &lt;&gt;""),$J$27:$J$151,R$27:R$151)/SUMPRODUCT(--(R$27:R$151 &lt;&gt;""),--(Q$27:Q$151=4),$J$27:$J$151),"")</f>
        <v/>
      </c>
      <c r="R14" s="136"/>
      <c r="S14" s="135" t="str">
        <f>IF(SUMPRODUCT(--(T$27:T$151&lt;&gt;""),--(S$27:S$151=4),$J$27:$J$151)&gt;0,SUMPRODUCT(--(S$27:S$151=4),--(T$27:T$151 &lt;&gt;""),$J$27:$J$151,T$27:T$151)/SUMPRODUCT(--(T$27:T$151 &lt;&gt;""),--(S$27:S$151=4),$J$27:$J$151),"")</f>
        <v/>
      </c>
      <c r="T14" s="136"/>
      <c r="U14" s="135" t="str">
        <f>IF(SUMPRODUCT(--(V$27:V$151&lt;&gt;""),--(U$27:U$151=4),$J$27:$J$151)&gt;0,SUMPRODUCT(--(U$27:U$151=4),--(V$27:V$151 &lt;&gt;""),$J$27:$J$151,V$27:V$151)/SUMPRODUCT(--(V$27:V$151 &lt;&gt;""),--(U$27:U$151=4),$J$27:$J$151),"")</f>
        <v/>
      </c>
      <c r="V14" s="136"/>
      <c r="W14" s="16"/>
      <c r="X14" s="17"/>
      <c r="AA14" s="131" t="s">
        <v>119</v>
      </c>
      <c r="AB14" s="132" t="s">
        <v>408</v>
      </c>
    </row>
    <row r="15" spans="1:28" ht="13.5" customHeight="1" outlineLevel="1" x14ac:dyDescent="0.25">
      <c r="A15" s="15"/>
      <c r="B15" s="15"/>
      <c r="C15" s="15"/>
      <c r="D15" s="15"/>
      <c r="E15" s="15"/>
      <c r="F15" s="15"/>
      <c r="G15" s="56"/>
      <c r="H15" s="95"/>
      <c r="I15" s="58"/>
      <c r="J15" s="58"/>
      <c r="K15" s="57" t="s">
        <v>342</v>
      </c>
      <c r="L15" s="55"/>
      <c r="M15" s="135" t="str">
        <f>IF(SUMPRODUCT(--(N$27:N$151&lt;&gt;""),--(M$27:M$151=5),$J$27:$J$151)&gt;0,SUMPRODUCT(--(M$27:M$151=5),--(N$27:N$151 &lt;&gt;""),$J$27:$J$151,N$27:N$151)/SUMPRODUCT(--(N$27:N$151 &lt;&gt;""),--(M$27:M$151=5),$J$27:$J$151),"")</f>
        <v/>
      </c>
      <c r="N15" s="136"/>
      <c r="O15" s="135" t="str">
        <f>IF(SUMPRODUCT(--(P$27:P$151&lt;&gt;""),--(O$27:O$151=5),$J$27:$J$151)&gt;0,SUMPRODUCT(--(O$27:O$151=5),--(P$27:P$151 &lt;&gt;""),$J$27:$J$151,P$27:P$151)/SUMPRODUCT(--(P$27:P$151 &lt;&gt;""),--(O$27:O$151=5),$J$27:$J$151),"")</f>
        <v/>
      </c>
      <c r="P15" s="136"/>
      <c r="Q15" s="135">
        <f>IF(SUMPRODUCT(--(R$27:R$151&lt;&gt;""),--(Q$27:Q$151=5),$J$27:$J$151)&gt;0,SUMPRODUCT(--(Q$27:Q$151=5),--(R$27:R$151 &lt;&gt;""),$J$27:$J$151,R$27:R$151)/SUMPRODUCT(--(R$27:R$151 &lt;&gt;""),--(Q$27:Q$151=5),$J$27:$J$151),"")</f>
        <v>1</v>
      </c>
      <c r="R15" s="136"/>
      <c r="S15" s="135" t="str">
        <f>IF(SUMPRODUCT(--(T$27:T$151&lt;&gt;""),--(S$27:S$151=5),$J$27:$J$151)&gt;0,SUMPRODUCT(--(S$27:S$151=5),--(T$27:T$151 &lt;&gt;""),$J$27:$J$151,T$27:T$151)/SUMPRODUCT(--(T$27:T$151 &lt;&gt;""),--(S$27:S$151=5),$J$27:$J$151),"")</f>
        <v/>
      </c>
      <c r="T15" s="136"/>
      <c r="U15" s="135" t="str">
        <f>IF(SUMPRODUCT(--(V$27:V$151&lt;&gt;""),--(U$27:U$151=5),$J$27:$J$151)&gt;0,SUMPRODUCT(--(U$27:U$151=5),--(V$27:V$151 &lt;&gt;""),$J$27:$J$151,V$27:V$151)/SUMPRODUCT(--(V$27:V$151 &lt;&gt;""),--(U$27:U$151=5),$J$27:$J$151),"")</f>
        <v/>
      </c>
      <c r="V15" s="136"/>
      <c r="W15" s="16"/>
      <c r="X15" s="17"/>
      <c r="AA15" s="133" t="s">
        <v>128</v>
      </c>
      <c r="AB15" s="134" t="s">
        <v>409</v>
      </c>
    </row>
    <row r="16" spans="1:28" ht="13.5" customHeight="1" outlineLevel="1" x14ac:dyDescent="0.25">
      <c r="A16" s="15"/>
      <c r="B16" s="15"/>
      <c r="C16" s="15"/>
      <c r="D16" s="15"/>
      <c r="E16" s="15"/>
      <c r="F16" s="15"/>
      <c r="G16" s="56"/>
      <c r="H16" s="95"/>
      <c r="I16" s="58"/>
      <c r="J16" s="58"/>
      <c r="K16" s="57" t="s">
        <v>343</v>
      </c>
      <c r="L16" s="55"/>
      <c r="M16" s="135" t="str">
        <f>IF(SUMPRODUCT(--(N$27:N$151&lt;&gt;""),--(M$27:M$151=6),$J$27:$J$151)&gt;0,SUMPRODUCT(--(M$27:M$151=6),--(N$27:N$151 &lt;&gt;""),$J$27:$J$151,N$27:N$151)/SUMPRODUCT(--(N$27:N$151 &lt;&gt;""),--(M$27:M$151=6),$J$27:$J$151),"")</f>
        <v/>
      </c>
      <c r="N16" s="136"/>
      <c r="O16" s="135" t="str">
        <f>IF(SUMPRODUCT(--(P$27:P$151&lt;&gt;""),--(O$27:O$151=6),$J$27:$J$151)&gt;0,SUMPRODUCT(--(O$27:O$151=6),--(P$27:P$151 &lt;&gt;""),$J$27:$J$151,P$27:P$151)/SUMPRODUCT(--(P$27:P$151 &lt;&gt;""),--(O$27:O$151=6),$J$27:$J$151),"")</f>
        <v/>
      </c>
      <c r="P16" s="136"/>
      <c r="Q16" s="135">
        <f>IF(SUMPRODUCT(--(R$27:R$151&lt;&gt;""),--(Q$27:Q$151=6),$J$27:$J$151)&gt;0,SUMPRODUCT(--(Q$27:Q$151=6),--(R$27:R$151 &lt;&gt;""),$J$27:$J$151,R$27:R$151)/SUMPRODUCT(--(R$27:R$151 &lt;&gt;""),--(Q$27:Q$151=6),$J$27:$J$151),"")</f>
        <v>1</v>
      </c>
      <c r="R16" s="136"/>
      <c r="S16" s="135" t="str">
        <f>IF(SUMPRODUCT(--(T$27:T$151&lt;&gt;""),--(S$27:S$151=6),$J$27:$J$151)&gt;0,SUMPRODUCT(--(S$27:S$151=6),--(T$27:T$151 &lt;&gt;""),$J$27:$J$151,T$27:T$151)/SUMPRODUCT(--(T$27:T$151 &lt;&gt;""),--(S$27:S$151=6),$J$27:$J$151),"")</f>
        <v/>
      </c>
      <c r="T16" s="136"/>
      <c r="U16" s="135" t="str">
        <f>IF(SUMPRODUCT(--(V$27:V$151&lt;&gt;""),--(U$27:U$151=6),$J$27:$J$151)&gt;0,SUMPRODUCT(--(U$27:U$151=6),--(V$27:V$151 &lt;&gt;""),$J$27:$J$151,V$27:V$151)/SUMPRODUCT(--(V$27:V$151 &lt;&gt;""),--(U$27:U$151=6),$J$27:$J$151),"")</f>
        <v/>
      </c>
      <c r="V16" s="136"/>
      <c r="W16" s="16"/>
      <c r="X16" s="17"/>
    </row>
    <row r="17" spans="1:28" ht="13.5" customHeight="1" outlineLevel="1" x14ac:dyDescent="0.25">
      <c r="A17" s="15"/>
      <c r="B17" s="15"/>
      <c r="C17" s="15"/>
      <c r="D17" s="15"/>
      <c r="E17" s="15"/>
      <c r="F17" s="15"/>
      <c r="G17" s="56"/>
      <c r="H17" s="95"/>
      <c r="I17" s="58"/>
      <c r="J17" s="58"/>
      <c r="K17" s="57" t="s">
        <v>356</v>
      </c>
      <c r="L17" s="55"/>
      <c r="M17" s="135">
        <f>IF(SUMPRODUCT(--(N$27:N$151&lt;&gt;""),--(M$27:M$151=7),$J$27:$J$151)&gt;0,SUMPRODUCT(--(M$27:M$151=7),--(N$27:N$151 &lt;&gt;""),$J$27:$J$151,N$27:N$151)/SUMPRODUCT(--(N$27:N$151 &lt;&gt;""),--(M$27:M$151=7),$J$27:$J$151),"")</f>
        <v>1</v>
      </c>
      <c r="N17" s="136"/>
      <c r="O17" s="135" t="str">
        <f>IF(SUMPRODUCT(--(P$27:P$151&lt;&gt;""),--(O$27:O$151=7),$J$27:$J$151)&gt;0,SUMPRODUCT(--(O$27:O$151=7),--(P$27:P$151 &lt;&gt;""),$J$27:$J$151,P$27:P$151)/SUMPRODUCT(--(P$27:P$151 &lt;&gt;""),--(O$27:O$151=7),$J$27:$J$151),"")</f>
        <v/>
      </c>
      <c r="P17" s="136"/>
      <c r="Q17" s="135" t="str">
        <f>IF(SUMPRODUCT(--(R$27:R$151&lt;&gt;""),--(Q$27:Q$151=7),$J$27:$J$151)&gt;0,SUMPRODUCT(--(Q$27:Q$151=7),--(R$27:R$151 &lt;&gt;""),$J$27:$J$151,R$27:R$151)/SUMPRODUCT(--(R$27:R$151 &lt;&gt;""),--(Q$27:Q$151=7),$J$27:$J$151),"")</f>
        <v/>
      </c>
      <c r="R17" s="136"/>
      <c r="S17" s="135" t="str">
        <f>IF(SUMPRODUCT(--(T$27:T$151&lt;&gt;""),--(S$27:S$151=7),$J$27:$J$151)&gt;0,SUMPRODUCT(--(S$27:S$151=7),--(T$27:T$151 &lt;&gt;""),$J$27:$J$151,T$27:T$151)/SUMPRODUCT(--(T$27:T$151 &lt;&gt;""),--(S$27:S$151=7),$J$27:$J$151),"")</f>
        <v/>
      </c>
      <c r="T17" s="136"/>
      <c r="U17" s="135" t="str">
        <f>IF(SUMPRODUCT(--(V$27:V$151&lt;&gt;""),--(U$27:U$151=7),$J$27:$J$151)&gt;0,SUMPRODUCT(--(U$27:U$151=7),--(V$27:V$151 &lt;&gt;""),$J$27:$J$151,V$27:V$151)/SUMPRODUCT(--(V$27:V$151 &lt;&gt;""),--(U$27:U$151=7),$J$27:$J$151),"")</f>
        <v/>
      </c>
      <c r="V17" s="136"/>
      <c r="W17" s="16"/>
      <c r="X17" s="17"/>
      <c r="AA17" s="131" t="s">
        <v>118</v>
      </c>
      <c r="AB17" s="132" t="s">
        <v>410</v>
      </c>
    </row>
    <row r="18" spans="1:28" ht="13.5" customHeight="1" outlineLevel="1" x14ac:dyDescent="0.25">
      <c r="A18" s="15"/>
      <c r="B18" s="15"/>
      <c r="C18" s="15"/>
      <c r="D18" s="15"/>
      <c r="E18" s="15"/>
      <c r="F18" s="15"/>
      <c r="G18" s="56"/>
      <c r="H18" s="95"/>
      <c r="I18" s="58"/>
      <c r="J18" s="58"/>
      <c r="K18" s="57" t="s">
        <v>357</v>
      </c>
      <c r="L18" s="55"/>
      <c r="M18" s="135">
        <f>IF(SUMPRODUCT(--(N$27:N$151&lt;&gt;""),--(M$27:M$151=8),$J$27:$J$151)&gt;0,SUMPRODUCT(--(M$27:M$151=8),--(N$27:N$151 &lt;&gt;""),$J$27:$J$151,N$27:N$151)/SUMPRODUCT(--(N$27:N$151 &lt;&gt;""),--(M$27:M$151=8),$J$27:$J$151),"")</f>
        <v>1</v>
      </c>
      <c r="N18" s="136"/>
      <c r="O18" s="135" t="str">
        <f>IF(SUMPRODUCT(--(P$27:P$151&lt;&gt;""),--(O$27:O$151=8),$J$27:$J$151)&gt;0,SUMPRODUCT(--(O$27:O$151=8),--(P$27:P$151 &lt;&gt;""),$J$27:$J$151,P$27:P$151)/SUMPRODUCT(--(P$27:P$151 &lt;&gt;""),--(O$27:O$151=8),$J$27:$J$151),"")</f>
        <v/>
      </c>
      <c r="P18" s="136"/>
      <c r="Q18" s="135" t="str">
        <f>IF(SUMPRODUCT(--(R$27:R$151&lt;&gt;""),--(Q$27:Q$151=8),$J$27:$J$151)&gt;0,SUMPRODUCT(--(Q$27:Q$151=8),--(R$27:R$151 &lt;&gt;""),$J$27:$J$151,R$27:R$151)/SUMPRODUCT(--(R$27:R$151 &lt;&gt;""),--(Q$27:Q$151=8),$J$27:$J$151),"")</f>
        <v/>
      </c>
      <c r="R18" s="136"/>
      <c r="S18" s="135" t="str">
        <f>IF(SUMPRODUCT(--(T$27:T$151&lt;&gt;""),--(S$27:S$151=8),$J$27:$J$151)&gt;0,SUMPRODUCT(--(S$27:S$151=8),--(T$27:T$151 &lt;&gt;""),$J$27:$J$151,T$27:T$151)/SUMPRODUCT(--(T$27:T$151 &lt;&gt;""),--(S$27:S$151=8),$J$27:$J$151),"")</f>
        <v/>
      </c>
      <c r="T18" s="136"/>
      <c r="U18" s="135" t="str">
        <f>IF(SUMPRODUCT(--(V$27:V$151&lt;&gt;""),--(U$27:U$151=8),$J$27:$J$151)&gt;0,SUMPRODUCT(--(U$27:U$151=8),--(V$27:V$151 &lt;&gt;""),$J$27:$J$151,V$27:V$151)/SUMPRODUCT(--(V$27:V$151 &lt;&gt;""),--(U$27:U$151=8),$J$27:$J$151),"")</f>
        <v/>
      </c>
      <c r="V18" s="136"/>
      <c r="W18" s="16"/>
      <c r="X18" s="17"/>
      <c r="AA18" s="131" t="s">
        <v>144</v>
      </c>
      <c r="AB18" s="132" t="s">
        <v>411</v>
      </c>
    </row>
    <row r="19" spans="1:28" ht="13.5" customHeight="1" outlineLevel="1" x14ac:dyDescent="0.25">
      <c r="A19" s="15"/>
      <c r="B19" s="15"/>
      <c r="C19" s="15"/>
      <c r="D19" s="15"/>
      <c r="E19" s="15"/>
      <c r="F19" s="15"/>
      <c r="G19" s="56"/>
      <c r="H19" s="95"/>
      <c r="I19" s="58"/>
      <c r="J19" s="58"/>
      <c r="K19" s="57" t="s">
        <v>360</v>
      </c>
      <c r="L19" s="55"/>
      <c r="M19" s="135" t="str">
        <f>IF(SUMPRODUCT(--(N$27:N$151&lt;&gt;""),--(M$27:M$151=9),$J$27:$J$151)&gt;0,SUMPRODUCT(--(M$27:M$151=9),--(N$27:N$151 &lt;&gt;""),$J$27:$J$151,N$27:N$151)/SUMPRODUCT(--(N$27:N$151 &lt;&gt;""),--(M$27:M$151=9),$J$27:$J$151),"")</f>
        <v/>
      </c>
      <c r="N19" s="136"/>
      <c r="O19" s="135" t="str">
        <f>IF(SUMPRODUCT(--(P$27:P$151&lt;&gt;""),--(O$27:O$151=9),$J$27:$J$151)&gt;0,SUMPRODUCT(--(O$27:O$151=9),--(P$27:P$151 &lt;&gt;""),$J$27:$J$151,P$27:P$151)/SUMPRODUCT(--(P$27:P$151 &lt;&gt;""),--(O$27:O$151=9),$J$27:$J$151),"")</f>
        <v/>
      </c>
      <c r="P19" s="136"/>
      <c r="Q19" s="135">
        <f>IF(SUMPRODUCT(--(R$27:R$151&lt;&gt;""),--(Q$27:Q$151=9),$J$27:$J$151)&gt;0,SUMPRODUCT(--(Q$27:Q$151=9),--(R$27:R$151 &lt;&gt;""),$J$27:$J$151,R$27:R$151)/SUMPRODUCT(--(R$27:R$151 &lt;&gt;""),--(Q$27:Q$151=9),$J$27:$J$151),"")</f>
        <v>1</v>
      </c>
      <c r="R19" s="136"/>
      <c r="S19" s="135" t="str">
        <f>IF(SUMPRODUCT(--(T$27:T$151&lt;&gt;""),--(S$27:S$151=9),$J$27:$J$151)&gt;0,SUMPRODUCT(--(S$27:S$151=9),--(T$27:T$151 &lt;&gt;""),$J$27:$J$151,T$27:T$151)/SUMPRODUCT(--(T$27:T$151 &lt;&gt;""),--(S$27:S$151=9),$J$27:$J$151),"")</f>
        <v/>
      </c>
      <c r="T19" s="136"/>
      <c r="U19" s="135" t="str">
        <f>IF(SUMPRODUCT(--(V$27:V$151&lt;&gt;""),--(U$27:U$151=9),$J$27:$J$151)&gt;0,SUMPRODUCT(--(U$27:U$151=9),--(V$27:V$151 &lt;&gt;""),$J$27:$J$151,V$27:V$151)/SUMPRODUCT(--(V$27:V$151 &lt;&gt;""),--(U$27:U$151=9),$J$27:$J$151),"")</f>
        <v/>
      </c>
      <c r="V19" s="136"/>
      <c r="W19" s="16"/>
      <c r="X19" s="17"/>
      <c r="AA19" s="131" t="s">
        <v>273</v>
      </c>
      <c r="AB19" s="132" t="s">
        <v>412</v>
      </c>
    </row>
    <row r="20" spans="1:28" ht="13.5" customHeight="1" outlineLevel="1" x14ac:dyDescent="0.25">
      <c r="A20" s="15"/>
      <c r="B20" s="15"/>
      <c r="C20" s="15"/>
      <c r="D20" s="15"/>
      <c r="E20" s="15"/>
      <c r="F20" s="15"/>
      <c r="G20" s="56"/>
      <c r="H20" s="95"/>
      <c r="I20" s="58"/>
      <c r="J20" s="58"/>
      <c r="K20" s="57" t="s">
        <v>361</v>
      </c>
      <c r="L20" s="55"/>
      <c r="M20" s="135" t="str">
        <f>IF(SUMPRODUCT(--(N$27:N$151&lt;&gt;""),--(M$27:M$151=10),$J$27:$J$151)&gt;0,SUMPRODUCT(--(M$27:M$151=10),--(N$27:N$151 &lt;&gt;""),$J$27:$J$151,N$27:N$151)/SUMPRODUCT(--(N$27:N$151 &lt;&gt;""),--(M$27:M$151=10),$J$27:$J$151),"")</f>
        <v/>
      </c>
      <c r="N20" s="136"/>
      <c r="O20" s="135" t="str">
        <f>IF(SUMPRODUCT(--(P$27:P$151&lt;&gt;""),--(O$27:O$151=10),$J$27:$J$151)&gt;0,SUMPRODUCT(--(O$27:O$151=10),--(P$27:P$151 &lt;&gt;""),$J$27:$J$151,P$27:P$151)/SUMPRODUCT(--(P$27:P$151 &lt;&gt;""),--(O$27:O$151=10),$J$27:$J$151),"")</f>
        <v/>
      </c>
      <c r="P20" s="136"/>
      <c r="Q20" s="135" t="str">
        <f>IF(SUMPRODUCT(--(R$27:R$151&lt;&gt;""),--(Q$27:Q$151=10),$J$27:$J$151)&gt;0,SUMPRODUCT(--(Q$27:Q$151=10),--(R$27:R$151 &lt;&gt;""),$J$27:$J$151,R$27:R$151)/SUMPRODUCT(--(R$27:R$151 &lt;&gt;""),--(Q$27:Q$151=10),$J$27:$J$151),"")</f>
        <v/>
      </c>
      <c r="R20" s="136"/>
      <c r="S20" s="135" t="str">
        <f>IF(SUMPRODUCT(--(T$27:T$151&lt;&gt;""),--(S$27:S$151=10),$J$27:$J$151)&gt;0,SUMPRODUCT(--(S$27:S$151=10),--(T$27:T$151 &lt;&gt;""),$J$27:$J$151,T$27:T$151)/SUMPRODUCT(--(T$27:T$151 &lt;&gt;""),--(S$27:S$151=10),$J$27:$J$151),"")</f>
        <v/>
      </c>
      <c r="T20" s="136"/>
      <c r="U20" s="135" t="str">
        <f>IF(SUMPRODUCT(--(V$27:V$151&lt;&gt;""),--(U$27:U$151=10),$J$27:$J$151)&gt;0,SUMPRODUCT(--(U$27:U$151=10),--(V$27:V$151 &lt;&gt;""),$J$27:$J$151,V$27:V$151)/SUMPRODUCT(--(V$27:V$151 &lt;&gt;""),--(U$27:U$151=10),$J$27:$J$151),"")</f>
        <v/>
      </c>
      <c r="V20" s="136"/>
      <c r="W20" s="16"/>
      <c r="X20" s="17"/>
      <c r="AA20" s="131" t="s">
        <v>299</v>
      </c>
      <c r="AB20" s="132" t="s">
        <v>413</v>
      </c>
    </row>
    <row r="21" spans="1:28" ht="13.5" customHeight="1" outlineLevel="1" x14ac:dyDescent="0.25">
      <c r="A21" s="15"/>
      <c r="B21" s="15"/>
      <c r="C21" s="15"/>
      <c r="D21" s="15"/>
      <c r="E21" s="15"/>
      <c r="F21" s="15"/>
      <c r="G21" s="56"/>
      <c r="H21" s="95"/>
      <c r="I21" s="58"/>
      <c r="J21" s="58"/>
      <c r="K21" s="57" t="s">
        <v>428</v>
      </c>
      <c r="L21" s="55"/>
      <c r="M21" s="135" t="str">
        <f t="array" ref="M21">IF(SUMPRODUCT(--(N$27:N$151&lt;&gt;""),--(M$27:M$151=11),$J$27:$J$151)&gt;0,SUMPRODUCT(--(M$27:M$151=11),--(N$27:N$151 &lt;&gt;""),$J$27:$J$151,N$27:N$151)/SUMPRODUCT(--(N$27:N$151 &lt;&gt;""),--(M$27:M$151=11),$J$27:$J$151),"")</f>
        <v/>
      </c>
      <c r="N21" s="136"/>
      <c r="O21" s="135" t="str">
        <f t="array" ref="O21">IF(SUMPRODUCT(--(P$27:P$151&lt;&gt;""),--(O$27:O$151=11),$J$27:$J$151)&gt;0,SUMPRODUCT(--(O$27:O$151=11),--(P$27:P$151 &lt;&gt;""),$J$27:$J$151,P$27:P$151)/SUMPRODUCT(--(P$27:P$151 &lt;&gt;""),--(O$27:O$151=11),$J$27:$J$151),"")</f>
        <v/>
      </c>
      <c r="P21" s="136"/>
      <c r="Q21" s="135" t="str">
        <f t="array" ref="Q21">IF(SUMPRODUCT(--(R$27:R$151&lt;&gt;""),--(Q$27:Q$151=11),$J$27:$J$151)&gt;0,SUMPRODUCT(--(Q$27:Q$151=11),--(R$27:R$151 &lt;&gt;""),$J$27:$J$151,R$27:R$151)/SUMPRODUCT(--(R$27:R$151 &lt;&gt;""),--(Q$27:Q$151=11),$J$27:$J$151),"")</f>
        <v/>
      </c>
      <c r="R21" s="136"/>
      <c r="S21" s="135" t="str">
        <f t="array" ref="S21">IF(SUMPRODUCT(--(T$27:T$151&lt;&gt;""),--(S$27:S$151=11),$J$27:$J$151)&gt;0,SUMPRODUCT(--(S$27:S$151=11),--(T$27:T$151 &lt;&gt;""),$J$27:$J$151,T$27:T$151)/SUMPRODUCT(--(T$27:T$151 &lt;&gt;""),--(S$27:S$151=11),$J$27:$J$151),"")</f>
        <v/>
      </c>
      <c r="T21" s="136"/>
      <c r="U21" s="135" t="str">
        <f t="array" ref="U21">IF(SUMPRODUCT(--(V$27:V$151&lt;&gt;""),--(U$27:U$151=11),$J$27:$J$151)&gt;0,SUMPRODUCT(--(U$27:U$151=11),--(V$27:V$151 &lt;&gt;""),$J$27:$J$151,V$27:V$151)/SUMPRODUCT(--(V$27:V$151 &lt;&gt;""),--(U$27:U$151=11),$J$27:$J$151),"")</f>
        <v/>
      </c>
      <c r="V21" s="136"/>
      <c r="W21" s="16"/>
      <c r="X21" s="17"/>
      <c r="AB21" s="132"/>
    </row>
    <row r="22" spans="1:28" ht="13.5" customHeight="1" outlineLevel="1" x14ac:dyDescent="0.25">
      <c r="A22" s="15"/>
      <c r="B22" s="15"/>
      <c r="C22" s="15"/>
      <c r="D22" s="15"/>
      <c r="E22" s="15"/>
      <c r="F22" s="15"/>
      <c r="G22" s="56"/>
      <c r="H22" s="95"/>
      <c r="I22" s="58"/>
      <c r="J22" s="58"/>
      <c r="K22" s="57" t="s">
        <v>430</v>
      </c>
      <c r="L22" s="55"/>
      <c r="M22" s="135" t="str">
        <f t="array" ref="M22">IF(SUMPRODUCT(--(N$27:N$151&lt;&gt;""),--(M$27:M$151=12),$J$27:$J$151)&gt;0,SUMPRODUCT(--(M$27:M$151=12),--(N$27:N$151 &lt;&gt;""),$J$27:$J$151,N$27:N$151)/SUMPRODUCT(--(N$27:N$151 &lt;&gt;""),--(M$27:M$151=12),$J$27:$J$151),"")</f>
        <v/>
      </c>
      <c r="N22" s="136"/>
      <c r="O22" s="135" t="str">
        <f t="array" ref="O22">IF(SUMPRODUCT(--(P$27:P$151&lt;&gt;""),--(O$27:O$151=12),$J$27:$J$151)&gt;0,SUMPRODUCT(--(O$27:O$151=12),--(P$27:P$151 &lt;&gt;""),$J$27:$J$151,P$27:P$151)/SUMPRODUCT(--(P$27:P$151 &lt;&gt;""),--(O$27:O$151=12),$J$27:$J$151),"")</f>
        <v/>
      </c>
      <c r="P22" s="136"/>
      <c r="Q22" s="135" t="str">
        <f t="array" ref="Q22">IF(SUMPRODUCT(--(R$27:R$151&lt;&gt;""),--(Q$27:Q$151=12),$J$27:$J$151)&gt;0,SUMPRODUCT(--(Q$27:Q$151=12),--(R$27:R$151 &lt;&gt;""),$J$27:$J$151,R$27:R$151)/SUMPRODUCT(--(R$27:R$151 &lt;&gt;""),--(Q$27:Q$151=12),$J$27:$J$151),"")</f>
        <v/>
      </c>
      <c r="R22" s="136"/>
      <c r="S22" s="135" t="str">
        <f t="array" ref="S22">IF(SUMPRODUCT(--(T$27:T$151&lt;&gt;""),--(S$27:S$151=12),$J$27:$J$151)&gt;0,SUMPRODUCT(--(S$27:S$151=12),--(T$27:T$151 &lt;&gt;""),$J$27:$J$151,T$27:T$151)/SUMPRODUCT(--(T$27:T$151 &lt;&gt;""),--(S$27:S$151=12),$J$27:$J$151),"")</f>
        <v/>
      </c>
      <c r="T22" s="136"/>
      <c r="U22" s="135" t="str">
        <f t="array" ref="U22">IF(SUMPRODUCT(--(V$27:V$151&lt;&gt;""),--(U$27:U$151=12),$J$27:$J$151)&gt;0,SUMPRODUCT(--(U$27:U$151=12),--(V$27:V$151 &lt;&gt;""),$J$27:$J$151,V$27:V$151)/SUMPRODUCT(--(V$27:V$151 &lt;&gt;""),--(U$27:U$151=12),$J$27:$J$151),"")</f>
        <v/>
      </c>
      <c r="V22" s="136"/>
      <c r="W22" s="16"/>
      <c r="X22" s="17"/>
      <c r="AB22" s="132"/>
    </row>
    <row r="23" spans="1:28" ht="13.5" customHeight="1" outlineLevel="1" x14ac:dyDescent="0.25">
      <c r="A23" s="15"/>
      <c r="B23" s="15"/>
      <c r="C23" s="15"/>
      <c r="D23" s="15"/>
      <c r="E23" s="15"/>
      <c r="F23" s="15"/>
      <c r="G23" s="56"/>
      <c r="H23" s="95"/>
      <c r="I23" s="58"/>
      <c r="J23" s="58"/>
      <c r="K23" s="57" t="s">
        <v>434</v>
      </c>
      <c r="L23" s="55"/>
      <c r="M23" s="135" t="str" cm="1">
        <f t="array" ref="M23">IF(SUMPRODUCT(--(N$27:N$151&lt;&gt;""),--(M$27:M$151=13),$J$27:$J$151)&gt;0,SUMPRODUCT(--(M$27:M$151=13),--(N$27:N$151 &lt;&gt;""),$J$27:$J$151,N$27:N$151)/SUMPRODUCT(--(N$27:N$151 &lt;&gt;""),--(M$27:M$151=13),$J$27:$J$151),"")</f>
        <v/>
      </c>
      <c r="N23" s="136"/>
      <c r="O23" s="135" t="str" cm="1">
        <f t="array" ref="O23">IF(SUMPRODUCT(--(P$27:P$151&lt;&gt;""),--(O$27:O$151=13),$J$27:$J$151)&gt;0,SUMPRODUCT(--(O$27:O$151=13),--(P$27:P$151 &lt;&gt;""),$J$27:$J$151,P$27:P$151)/SUMPRODUCT(--(P$27:P$151 &lt;&gt;""),--(O$27:O$151=13),$J$27:$J$151),"")</f>
        <v/>
      </c>
      <c r="P23" s="136"/>
      <c r="Q23" s="135" t="str" cm="1">
        <f t="array" ref="Q23">IF(SUMPRODUCT(--(R$27:R$151&lt;&gt;""),--(Q$27:Q$151=13),$J$27:$J$151)&gt;0,SUMPRODUCT(--(Q$27:Q$151=13),--(R$27:R$151 &lt;&gt;""),$J$27:$J$151,R$27:R$151)/SUMPRODUCT(--(R$27:R$151 &lt;&gt;""),--(Q$27:Q$151=13),$J$27:$J$151),"")</f>
        <v/>
      </c>
      <c r="R23" s="136"/>
      <c r="S23" s="135" t="str" cm="1">
        <f t="array" ref="S23">IF(SUMPRODUCT(--(T$27:T$151&lt;&gt;""),--(S$27:S$151=13),$J$27:$J$151)&gt;0,SUMPRODUCT(--(S$27:S$151=13),--(T$27:T$151 &lt;&gt;""),$J$27:$J$151,T$27:T$151)/SUMPRODUCT(--(T$27:T$151 &lt;&gt;""),--(S$27:S$151=13),$J$27:$J$151),"")</f>
        <v/>
      </c>
      <c r="T23" s="136"/>
      <c r="U23" s="135" t="str" cm="1">
        <f t="array" ref="U23">IF(SUMPRODUCT(--(V$27:V$151&lt;&gt;""),--(U$27:U$151=13),$J$27:$J$151)&gt;0,SUMPRODUCT(--(U$27:U$151=13),--(V$27:V$151 &lt;&gt;""),$J$27:$J$151,V$27:V$151)/SUMPRODUCT(--(V$27:V$151 &lt;&gt;""),--(U$27:U$151=13),$J$27:$J$151),"")</f>
        <v/>
      </c>
      <c r="V23" s="136"/>
      <c r="W23" s="16"/>
      <c r="X23" s="17"/>
      <c r="AB23" s="132"/>
    </row>
    <row r="24" spans="1:28" ht="13.5" customHeight="1" outlineLevel="1" x14ac:dyDescent="0.25">
      <c r="A24" s="15"/>
      <c r="B24" s="15"/>
      <c r="C24" s="15"/>
      <c r="D24" s="15"/>
      <c r="E24" s="15"/>
      <c r="F24" s="15"/>
      <c r="G24" s="56"/>
      <c r="H24" s="95"/>
      <c r="I24" s="58"/>
      <c r="J24" s="58"/>
      <c r="K24" s="57" t="s">
        <v>435</v>
      </c>
      <c r="L24" s="55"/>
      <c r="M24" s="135" cm="1">
        <f t="array" ref="M24">IF(SUMPRODUCT(--(N$27:N$151&lt;&gt;""),--(M$27:M$151=14),$J$27:$J$151)&gt;0,SUMPRODUCT(--(M$27:M$151=14),--(N$27:N$151 &lt;&gt;""),$J$27:$J$151,N$27:N$151)/SUMPRODUCT(--(N$27:N$151 &lt;&gt;""),--(M$27:M$151=14),$J$27:$J$151),"")</f>
        <v>0</v>
      </c>
      <c r="N24" s="136"/>
      <c r="O24" s="135" t="str" cm="1">
        <f t="array" ref="O24">IF(SUMPRODUCT(--(P$27:P$151&lt;&gt;""),--(O$27:O$151=14),$J$27:$J$151)&gt;0,SUMPRODUCT(--(O$27:O$151=14),--(P$27:P$151 &lt;&gt;""),$J$27:$J$151,P$27:P$151)/SUMPRODUCT(--(P$27:P$151 &lt;&gt;""),--(O$27:O$151=14),$J$27:$J$151),"")</f>
        <v/>
      </c>
      <c r="P24" s="136"/>
      <c r="Q24" s="135" t="str" cm="1">
        <f t="array" ref="Q24">IF(SUMPRODUCT(--(R$27:R$151&lt;&gt;""),--(Q$27:Q$151=14),$J$27:$J$151)&gt;0,SUMPRODUCT(--(Q$27:Q$151=14),--(R$27:R$151 &lt;&gt;""),$J$27:$J$151,R$27:R$151)/SUMPRODUCT(--(R$27:R$151 &lt;&gt;""),--(Q$27:Q$151=14),$J$27:$J$151),"")</f>
        <v/>
      </c>
      <c r="R24" s="136"/>
      <c r="S24" s="135" t="str" cm="1">
        <f t="array" ref="S24">IF(SUMPRODUCT(--(T$27:T$151&lt;&gt;""),--(S$27:S$151=14),$J$27:$J$151)&gt;0,SUMPRODUCT(--(S$27:S$151=14),--(T$27:T$151 &lt;&gt;""),$J$27:$J$151,T$27:T$151)/SUMPRODUCT(--(T$27:T$151 &lt;&gt;""),--(S$27:S$151=14),$J$27:$J$151),"")</f>
        <v/>
      </c>
      <c r="T24" s="136"/>
      <c r="U24" s="135" t="str" cm="1">
        <f t="array" ref="U24">IF(SUMPRODUCT(--(V$27:V$151&lt;&gt;""),--(U$27:U$151=14),$J$27:$J$151)&gt;0,SUMPRODUCT(--(U$27:U$151=14),--(V$27:V$151 &lt;&gt;""),$J$27:$J$151,V$27:V$151)/SUMPRODUCT(--(V$27:V$151 &lt;&gt;""),--(U$27:U$151=14),$J$27:$J$151),"")</f>
        <v/>
      </c>
      <c r="V24" s="136"/>
      <c r="W24" s="16"/>
      <c r="X24" s="17"/>
      <c r="AB24" s="132"/>
    </row>
    <row r="25" spans="1:28" ht="13.5" customHeight="1" outlineLevel="1" x14ac:dyDescent="0.25">
      <c r="A25" s="15"/>
      <c r="B25" s="15"/>
      <c r="C25" s="15"/>
      <c r="D25" s="15"/>
      <c r="E25" s="15"/>
      <c r="F25" s="15"/>
      <c r="G25" s="56"/>
      <c r="H25" s="95"/>
      <c r="I25" s="58"/>
      <c r="J25" s="58"/>
      <c r="K25" s="57" t="s">
        <v>439</v>
      </c>
      <c r="L25" s="55"/>
      <c r="M25" s="135" t="str" cm="1">
        <f t="array" ref="M25">IF(SUMPRODUCT(--(N$27:N$151&lt;&gt;""),--(M$27:M$151=15),$J$27:$J$151)&gt;0,SUMPRODUCT(--(M$27:M$151=15),--(N$27:N$151 &lt;&gt;""),$J$27:$J$151,N$27:N$151)/SUMPRODUCT(--(N$27:N$151 &lt;&gt;""),--(M$27:M$151=15),$J$27:$J$151),"")</f>
        <v/>
      </c>
      <c r="N25" s="136"/>
      <c r="O25" s="135" t="str" cm="1">
        <f t="array" ref="O25">IF(SUMPRODUCT(--(P$27:P$151&lt;&gt;""),--(O$27:O$151=15),$J$27:$J$151)&gt;0,SUMPRODUCT(--(O$27:O$151=15),--(P$27:P$151 &lt;&gt;""),$J$27:$J$151,P$27:P$151)/SUMPRODUCT(--(P$27:P$151 &lt;&gt;""),--(O$27:O$151=15),$J$27:$J$151),"")</f>
        <v/>
      </c>
      <c r="P25" s="136"/>
      <c r="Q25" s="135" cm="1">
        <f t="array" ref="Q25">IF(SUMPRODUCT(--(R$27:R$151&lt;&gt;""),--(Q$27:Q$151=15),$J$27:$J$151)&gt;0,SUMPRODUCT(--(Q$27:Q$151=15),--(R$27:R$151 &lt;&gt;""),$J$27:$J$151,R$27:R$151)/SUMPRODUCT(--(R$27:R$151 &lt;&gt;""),--(Q$27:Q$151=15),$J$27:$J$151),"")</f>
        <v>0</v>
      </c>
      <c r="R25" s="136"/>
      <c r="S25" s="135" t="str" cm="1">
        <f t="array" ref="S25">IF(SUMPRODUCT(--(T$27:T$151&lt;&gt;""),--(S$27:S$151=14),$J$27:$J$151)&gt;0,SUMPRODUCT(--(S$27:S$151=14),--(T$27:T$151 &lt;&gt;""),$J$27:$J$151,T$27:T$151)/SUMPRODUCT(--(T$27:T$151 &lt;&gt;""),--(S$27:S$151=14),$J$27:$J$151),"")</f>
        <v/>
      </c>
      <c r="T25" s="136"/>
      <c r="U25" s="135" t="str" cm="1">
        <f t="array" ref="U25">IF(SUMPRODUCT(--(V$27:V$151&lt;&gt;""),--(U$27:U$151=14),$J$27:$J$151)&gt;0,SUMPRODUCT(--(U$27:U$151=14),--(V$27:V$151 &lt;&gt;""),$J$27:$J$151,V$27:V$151)/SUMPRODUCT(--(V$27:V$151 &lt;&gt;""),--(U$27:U$151=14),$J$27:$J$151),"")</f>
        <v/>
      </c>
      <c r="V25" s="136"/>
      <c r="W25" s="16"/>
      <c r="X25" s="17"/>
      <c r="AB25" s="132"/>
    </row>
    <row r="26" spans="1:28" ht="12.75" customHeight="1" outlineLevel="1" x14ac:dyDescent="0.25">
      <c r="A26" s="15"/>
      <c r="B26" s="15"/>
      <c r="C26" s="15"/>
      <c r="D26" s="15"/>
      <c r="E26" s="15"/>
      <c r="F26" s="15"/>
      <c r="G26" s="156" t="s">
        <v>440</v>
      </c>
      <c r="H26" s="156"/>
      <c r="I26" s="156"/>
      <c r="J26" s="156"/>
      <c r="K26" s="156"/>
      <c r="L26" s="55"/>
      <c r="M26" s="152" t="str" cm="1">
        <f t="array" ref="M26">SUMPRODUCT(--(N$27:N$151&lt;&gt;"")) &amp;CHAR(10)&amp;SUMPRODUCT(--(N$27:N$151&lt;&gt;""),--(M$27:M$151=1))&amp;CHAR(10)&amp;SUMPRODUCT(--(N$27:N$151&lt;&gt;""),--(M$27:M$151="1.5"))&amp;CHAR(10)&amp;SUMPRODUCT(--(N$27:N$151&lt;&gt;""),--(M$27:M$151=2))&amp;CHAR(10)&amp;SUMPRODUCT(--(N$27:N$151&lt;&gt;""),--(M$27:M$151=3))&amp;CHAR(10)&amp;SUMPRODUCT(--(N$27:N$151&lt;&gt;""),--(M$27:M$151=4))&amp;CHAR(10)&amp;SUMPRODUCT(--(N$27:N$151&lt;&gt;""),--(M$27:M$151=5))&amp;CHAR(10)&amp;SUMPRODUCT(--(N$27:N$151&lt;&gt;""),--(M$27:M$151=6))&amp;CHAR(10)&amp;SUMPRODUCT(--(N$27:N$151&lt;&gt;""),--(M$27:M$151=7))&amp;CHAR(10)&amp;SUMPRODUCT(--(N$27:N$151&lt;&gt;""),--(M$27:M$151=8))&amp;CHAR(10)&amp;SUMPRODUCT(--(N$27:N$151&lt;&gt;""),--(M$27:M$151=9))&amp;CHAR(10)&amp;SUMPRODUCT(--(N$27:N$151&lt;&gt;""),--(M$27:M$151=10))&amp;CHAR(10)&amp;SUMPRODUCT(--(N$27:N$151&lt;&gt;""),--(M$27:M$151=11))&amp;CHAR(10)&amp;SUMPRODUCT(--(N$27:N$151&lt;&gt;""),--(M$27:M$151=12))&amp;CHAR(10)&amp;SUMPRODUCT(--(N$27:N$151&lt;&gt;""),--(M$27:M$151=13))&amp;CHAR(10)&amp;SUMPRODUCT(--(N$27:N$151&lt;&gt;""),--(M$27:M$151=14))&amp;CHAR(10)&amp;SUMPRODUCT(--(N$27:N$151&lt;&gt;""),--(M$27:M$151=15))</f>
        <v>55
29
0
6
5
3
0
0
1
10
0
0
0
0
0
1
0</v>
      </c>
      <c r="N26" s="153"/>
      <c r="O26" s="152" t="str" cm="1">
        <f t="array" ref="O26">SUMPRODUCT(--(P$27:P$151&lt;&gt;"")) &amp;CHAR(10)&amp;SUMPRODUCT(--(P$27:P$151&lt;&gt;""),--(O$27:O$151=1))&amp;CHAR(10)&amp;SUMPRODUCT(--(P$27:P$151&lt;&gt;""),--(O$27:O$151="1.5"))&amp;CHAR(10)&amp;SUMPRODUCT(--(P$27:P$151&lt;&gt;""),--(O$27:O$151=2))&amp;CHAR(10)&amp;SUMPRODUCT(--(P$27:P$151&lt;&gt;""),--(O$27:O$151=3))&amp;CHAR(10)&amp;SUMPRODUCT(--(P$27:P$151&lt;&gt;""),--(O$27:O$151=4))&amp;CHAR(10)&amp;SUMPRODUCT(--(P$27:P$151&lt;&gt;""),--(O$27:O$151=5))&amp;CHAR(10)&amp;SUMPRODUCT(--(P$27:P$151&lt;&gt;""),--(O$27:O$151=6))&amp;CHAR(10)&amp;SUMPRODUCT(--(P$27:P$151&lt;&gt;""),--(O$27:O$151=7))&amp;CHAR(10)&amp;SUMPRODUCT(--(P$27:P$151&lt;&gt;""),--(O$27:O$151=8))&amp;CHAR(10)&amp;SUMPRODUCT(--(P$27:P$151&lt;&gt;""),--(O$27:O$151=9))&amp;CHAR(10)&amp;SUMPRODUCT(--(P$27:P$151&lt;&gt;""),--(O$27:O$151=10))&amp;CHAR(10)&amp;SUMPRODUCT(--(P$27:P$151&lt;&gt;""),--(O$27:O$151=11))&amp;CHAR(10)&amp;SUMPRODUCT(--(P$27:P$151&lt;&gt;""),--(O$27:O$151=12))&amp;CHAR(10)&amp;SUMPRODUCT(--(P$27:P$151&lt;&gt;""),--(O$27:O$151=13))&amp;CHAR(10)&amp;SUMPRODUCT(--(P$27:P$151&lt;&gt;""),--(O$27:O$151=14))&amp;CHAR(10)&amp;SUMPRODUCT(--(P$27:P$151&lt;&gt;""),--(O$27:O$151=15))</f>
        <v>0
0
0
0
0
0
0
0
0
0
0
0
0
0
0
0
0</v>
      </c>
      <c r="P26" s="153"/>
      <c r="Q26" s="152" t="str" cm="1">
        <f t="array" ref="Q26">SUMPRODUCT(--(R$27:R$151&lt;&gt;"")) &amp;CHAR(10)&amp;SUMPRODUCT(--(R$27:R$151&lt;&gt;""),--(Q$27:Q$151=1))&amp;CHAR(10)&amp;SUMPRODUCT(--(R$27:R$151&lt;&gt;""),--(Q$27:Q$151="1.5"))&amp;CHAR(10)&amp;SUMPRODUCT(--(R$27:R$151&lt;&gt;""),--(Q$27:Q$151=2))&amp;CHAR(10)&amp;SUMPRODUCT(--(R$27:R$151&lt;&gt;""),--(Q$27:Q$151=3))&amp;CHAR(10)&amp;SUMPRODUCT(--(R$27:R$151&lt;&gt;""),--(Q$27:Q$151=4))&amp;CHAR(10)&amp;SUMPRODUCT(--(R$27:R$151&lt;&gt;""),--(Q$27:Q$151=5))&amp;CHAR(10)&amp;SUMPRODUCT(--(R$27:R$151&lt;&gt;""),--(Q$27:Q$151=6))&amp;CHAR(10)&amp;SUMPRODUCT(--(R$27:R$151&lt;&gt;""),--(Q$27:Q$151=7))&amp;CHAR(10)&amp;SUMPRODUCT(--(R$27:R$151&lt;&gt;""),--(Q$27:Q$151=8))&amp;CHAR(10)&amp;SUMPRODUCT(--(R$27:R$151&lt;&gt;""),--(Q$27:Q$151=9))&amp;CHAR(10)&amp;SUMPRODUCT(--(R$27:R$151&lt;&gt;""),--(Q$27:Q$151=10))&amp;CHAR(10)&amp;SUMPRODUCT(--(R$27:R$151&lt;&gt;""),--(Q$27:Q$151=11))&amp;CHAR(10)&amp;SUMPRODUCT(--(R$27:R$151&lt;&gt;""),--(Q$27:Q$151=12))&amp;CHAR(10)&amp;SUMPRODUCT(--(R$27:R$151&lt;&gt;""),--(Q$27:Q$151=13))&amp;CHAR(10)&amp;SUMPRODUCT(--(R$27:R$151&lt;&gt;""),--(Q$27:Q$151=14))&amp;CHAR(10)&amp;SUMPRODUCT(--(R$27:R$151&lt;&gt;""),--(Q$27:Q$151=15))</f>
        <v>57
24
6
10
3
0
2
1
0
0
10
0
0
0
0
0
1</v>
      </c>
      <c r="R26" s="153"/>
      <c r="S26" s="152" t="str" cm="1">
        <f t="array" ref="S26">SUMPRODUCT(--(T$27:T$151&lt;&gt;"")) &amp;CHAR(10)&amp;SUMPRODUCT(--(T$27:T$151&lt;&gt;""),--(S$27:S$151=1))&amp;CHAR(10)&amp;SUMPRODUCT(--(T$27:T$151&lt;&gt;""),--(S$27:S$151="1.5"))&amp;CHAR(10)&amp;SUMPRODUCT(--(T$27:T$151&lt;&gt;""),--(S$27:S$151=2))&amp;CHAR(10)&amp;SUMPRODUCT(--(T$27:T$151&lt;&gt;""),--(S$27:S$151=3))&amp;CHAR(10)&amp;SUMPRODUCT(--(T$27:T$151&lt;&gt;""),--(S$27:S$151=4))&amp;CHAR(10)&amp;SUMPRODUCT(--(T$27:T$151&lt;&gt;""),--(S$27:S$151=5))&amp;CHAR(10)&amp;SUMPRODUCT(--(T$27:T$151&lt;&gt;""),--(S$27:S$151=6))&amp;CHAR(10)&amp;SUMPRODUCT(--(T$27:T$151&lt;&gt;""),--(S$27:S$151=7))&amp;CHAR(10)&amp;SUMPRODUCT(--(T$27:T$151&lt;&gt;""),--(S$27:S$151=8))&amp;CHAR(10)&amp;SUMPRODUCT(--(T$27:T$151&lt;&gt;""),--(S$27:S$151=9))&amp;CHAR(10)&amp;SUMPRODUCT(--(T$27:T$151&lt;&gt;""),--(S$27:S$151=10))&amp;CHAR(10)&amp;SUMPRODUCT(--(T$27:T$151&lt;&gt;""),--(S$27:S$151=11))&amp;CHAR(10)&amp;SUMPRODUCT(--(T$27:T$151&lt;&gt;""),--(S$27:S$151=12))&amp;CHAR(10)&amp;SUMPRODUCT(--(T$27:T$151&lt;&gt;""),--(S$27:S$151=13))&amp;CHAR(10)&amp;SUMPRODUCT(--(T$27:T$151&lt;&gt;""),--(S$27:S$151=14))&amp;CHAR(10)&amp;SUMPRODUCT(--(T$27:T$151&lt;&gt;""),--(S$27:S$151=15))</f>
        <v>1
1
0
0
0
0
0
0
0
0
0
0
0
0
0
0
0</v>
      </c>
      <c r="T26" s="153"/>
      <c r="U26" s="152" t="str" cm="1">
        <f t="array" ref="U26">SUMPRODUCT(--(V$27:V$151&lt;&gt;"")) &amp;CHAR(10)&amp;SUMPRODUCT(--(V$27:V$151&lt;&gt;""),--(U$27:U$151=1))&amp;CHAR(10)&amp;SUMPRODUCT(--(V$27:V$151&lt;&gt;""),--(U$27:U$151="1.5"))&amp;CHAR(10)&amp;SUMPRODUCT(--(V$27:V$151&lt;&gt;""),--(U$27:U$151=2))&amp;CHAR(10)&amp;SUMPRODUCT(--(V$27:V$151&lt;&gt;""),--(U$27:U$151=3))&amp;CHAR(10)&amp;SUMPRODUCT(--(V$27:V$151&lt;&gt;""),--(U$27:U$151=4))&amp;CHAR(10)&amp;SUMPRODUCT(--(V$27:V$151&lt;&gt;""),--(U$27:U$151=5))&amp;CHAR(10)&amp;SUMPRODUCT(--(V$27:V$151&lt;&gt;""),--(U$27:U$151=6))&amp;CHAR(10)&amp;SUMPRODUCT(--(V$27:V$151&lt;&gt;""),--(U$27:U$151=7))&amp;CHAR(10)&amp;SUMPRODUCT(--(V$27:V$151&lt;&gt;""),--(U$27:U$151=8))&amp;CHAR(10)&amp;SUMPRODUCT(--(V$27:V$151&lt;&gt;""),--(U$27:U$151=9))&amp;CHAR(10)&amp;SUMPRODUCT(--(V$27:V$151&lt;&gt;""),--(U$27:U$151=10))&amp;CHAR(10)&amp;SUMPRODUCT(--(V$27:V$151&lt;&gt;""),--(U$27:U$151=11))&amp;CHAR(10)&amp;SUMPRODUCT(--(V$27:V$151&lt;&gt;""),--(U$27:U$151=12))&amp;CHAR(10)&amp;SUMPRODUCT(--(V$27:V$151&lt;&gt;""),--(U$27:U$151=13))&amp;CHAR(10)&amp;SUMPRODUCT(--(V$27:V$151&lt;&gt;""),--(U$27:U$151=14))&amp;CHAR(10)&amp;SUMPRODUCT(--(V$27:V$151&lt;&gt;""),--(U$27:U$151=15))</f>
        <v>0
0
0
0
0
0
0
0
0
0
0
0
0
0
0
0
0</v>
      </c>
      <c r="V26" s="153"/>
      <c r="W26" s="16"/>
      <c r="X26" s="17"/>
      <c r="AA26" s="131" t="s">
        <v>414</v>
      </c>
      <c r="AB26" s="131" t="s">
        <v>415</v>
      </c>
    </row>
    <row r="27" spans="1:28" ht="25.5" customHeight="1" x14ac:dyDescent="0.25">
      <c r="A27" s="22" t="s">
        <v>21</v>
      </c>
      <c r="B27" s="23" t="s">
        <v>21</v>
      </c>
      <c r="C27" s="13"/>
      <c r="D27" s="13"/>
      <c r="E27" s="13"/>
      <c r="F27" s="13"/>
      <c r="G27" s="67"/>
      <c r="H27" s="67"/>
      <c r="I27" s="13"/>
      <c r="J27" s="13"/>
      <c r="K27" s="23"/>
      <c r="L27" s="23"/>
      <c r="M27" s="52" t="s">
        <v>105</v>
      </c>
      <c r="N27" s="52"/>
      <c r="O27" s="52"/>
      <c r="P27" s="53"/>
      <c r="Q27" s="52"/>
      <c r="R27" s="53"/>
      <c r="S27" s="52"/>
      <c r="T27" s="53"/>
      <c r="U27" s="52"/>
      <c r="V27" s="53"/>
      <c r="W27" s="24"/>
      <c r="X27" s="25"/>
      <c r="AA27" s="133"/>
      <c r="AB27" s="133"/>
    </row>
    <row r="28" spans="1:28" ht="18.75" x14ac:dyDescent="0.25">
      <c r="A28" s="26" t="s">
        <v>224</v>
      </c>
      <c r="B28" s="26"/>
      <c r="C28" s="27"/>
      <c r="D28" s="27"/>
      <c r="E28" s="27"/>
      <c r="F28" s="27"/>
      <c r="G28" s="68"/>
      <c r="H28" s="68"/>
      <c r="I28" s="27"/>
      <c r="J28" s="27"/>
      <c r="K28" s="27"/>
      <c r="L28" s="27"/>
      <c r="M28" s="28"/>
      <c r="N28" s="28"/>
      <c r="O28" s="28"/>
      <c r="P28" s="29"/>
      <c r="Q28" s="28"/>
      <c r="R28" s="29"/>
      <c r="S28" s="28"/>
      <c r="T28" s="29"/>
      <c r="U28" s="28"/>
      <c r="V28" s="29"/>
      <c r="W28" s="21"/>
      <c r="X28" s="17"/>
      <c r="AA28" s="131" t="s">
        <v>416</v>
      </c>
      <c r="AB28" s="131" t="s">
        <v>417</v>
      </c>
    </row>
    <row r="29" spans="1:28" ht="15" customHeight="1" outlineLevel="1" x14ac:dyDescent="0.25">
      <c r="A29" s="79"/>
      <c r="B29" s="80" t="s">
        <v>22</v>
      </c>
      <c r="C29" s="81" t="s">
        <v>23</v>
      </c>
      <c r="D29" s="81" t="s">
        <v>24</v>
      </c>
      <c r="E29" s="82"/>
      <c r="F29" s="80"/>
      <c r="G29" s="80"/>
      <c r="H29" s="80"/>
      <c r="I29" s="80"/>
      <c r="J29" s="83"/>
      <c r="K29" s="83"/>
      <c r="L29" s="83"/>
      <c r="M29" s="83"/>
      <c r="N29" s="83"/>
      <c r="O29" s="83"/>
      <c r="P29" s="83"/>
      <c r="Q29" s="83"/>
      <c r="R29" s="83"/>
      <c r="S29" s="83"/>
      <c r="T29" s="83"/>
      <c r="U29" s="83"/>
      <c r="V29" s="84"/>
      <c r="W29" s="20"/>
      <c r="X29" s="42"/>
    </row>
    <row r="30" spans="1:28" ht="38.25" outlineLevel="2" x14ac:dyDescent="0.25">
      <c r="A30" s="87">
        <v>1</v>
      </c>
      <c r="B30" s="70" t="s">
        <v>22</v>
      </c>
      <c r="C30" s="70" t="s">
        <v>23</v>
      </c>
      <c r="D30" s="70" t="s">
        <v>24</v>
      </c>
      <c r="E30" s="70"/>
      <c r="F30" s="70" t="s">
        <v>79</v>
      </c>
      <c r="G30" s="73" t="str">
        <f>IFERROR(IF(N30&lt;&gt;"","Opt 2: "&amp;VLOOKUP(M30,Deliverables!$A$4:$G$19,3,FALSE)&amp;CHAR(10),"")&amp; IF(P30&lt;&gt;"","Opt 5: "&amp;VLOOKUP(O30,Deliverables!$A$4:$G$19,4,FALSE)&amp;CHAR(10),"")&amp; IF(R30&lt;&gt;"","Opt 3: "&amp;VLOOKUP(VALUE(Q30),Deliverables!$A$4:$G$19,5,FALSE)&amp;CHAR(10),"")&amp; IF(T30&lt;&gt;"","Opt 4: "&amp;VLOOKUP(S30,Deliverables!$A$4:$G$19,6,FALSE)&amp;CHAR(10),"")&amp; IF(V30&lt;&gt;"","Opt 7: "&amp;VLOOKUP(U30,Deliverables!$A$4:$G$19,7,FALSE),""),"&lt;Autofilled&gt;")</f>
        <v xml:space="preserve">Opt 2: RAN5#82 (Feb-19)
Opt 3: RAN5#79 (May-18)
</v>
      </c>
      <c r="H30" s="70" t="s">
        <v>295</v>
      </c>
      <c r="I30" s="70"/>
      <c r="J30" s="46">
        <v>1</v>
      </c>
      <c r="K30" s="32">
        <v>1</v>
      </c>
      <c r="L30" s="33"/>
      <c r="M30" s="64">
        <v>2</v>
      </c>
      <c r="N30" s="34">
        <v>1</v>
      </c>
      <c r="O30" s="64">
        <v>1</v>
      </c>
      <c r="P30" s="34"/>
      <c r="Q30" s="64">
        <v>1</v>
      </c>
      <c r="R30" s="34">
        <v>1</v>
      </c>
      <c r="S30" s="64">
        <v>1</v>
      </c>
      <c r="T30" s="34"/>
      <c r="U30" s="64">
        <v>1</v>
      </c>
      <c r="V30" s="34"/>
      <c r="W30" s="35"/>
      <c r="X30" s="36"/>
      <c r="AA30" s="131" t="s">
        <v>347</v>
      </c>
      <c r="AB30" s="132" t="s">
        <v>418</v>
      </c>
    </row>
    <row r="31" spans="1:28" ht="15" customHeight="1" outlineLevel="1" x14ac:dyDescent="0.25">
      <c r="A31" s="79"/>
      <c r="B31" s="80" t="s">
        <v>22</v>
      </c>
      <c r="C31" s="81" t="s">
        <v>222</v>
      </c>
      <c r="D31" s="81" t="s">
        <v>25</v>
      </c>
      <c r="E31" s="82"/>
      <c r="F31" s="80"/>
      <c r="G31" s="80"/>
      <c r="H31" s="80"/>
      <c r="I31" s="80"/>
      <c r="J31" s="83"/>
      <c r="K31" s="83"/>
      <c r="L31" s="83"/>
      <c r="M31" s="83"/>
      <c r="N31" s="83"/>
      <c r="O31" s="83"/>
      <c r="P31" s="83"/>
      <c r="Q31" s="83"/>
      <c r="R31" s="83"/>
      <c r="S31" s="83"/>
      <c r="T31" s="83"/>
      <c r="U31" s="83"/>
      <c r="V31" s="84"/>
      <c r="W31" s="20"/>
      <c r="X31" s="42"/>
    </row>
    <row r="32" spans="1:28" ht="38.25" outlineLevel="2" x14ac:dyDescent="0.25">
      <c r="A32" s="30">
        <v>3</v>
      </c>
      <c r="B32" s="37" t="s">
        <v>22</v>
      </c>
      <c r="C32" s="37" t="s">
        <v>26</v>
      </c>
      <c r="D32" s="37" t="s">
        <v>27</v>
      </c>
      <c r="E32" s="37"/>
      <c r="F32" s="37" t="s">
        <v>81</v>
      </c>
      <c r="G32" s="73" t="str">
        <f>IFERROR(IF(N32&lt;&gt;"","Opt 2: "&amp;VLOOKUP(M32,Deliverables!$A$4:$G$19,3,FALSE)&amp;CHAR(10),"")&amp; IF(P32&lt;&gt;"","Opt 5: "&amp;VLOOKUP(O32,Deliverables!$A$4:$G$19,4,FALSE)&amp;CHAR(10),"")&amp; IF(R32&lt;&gt;"","Opt 3: "&amp;VLOOKUP(VALUE(Q32),Deliverables!$A$4:$G$19,5,FALSE)&amp;CHAR(10),"")&amp; IF(T32&lt;&gt;"","Opt 4: "&amp;VLOOKUP(S32,Deliverables!$A$4:$G$19,6,FALSE)&amp;CHAR(10),"")&amp; IF(V32&lt;&gt;"","Opt 7: "&amp;VLOOKUP(U32,Deliverables!$A$4:$G$19,7,FALSE),""),"&lt;Autofilled&gt;")</f>
        <v xml:space="preserve">Opt 2: RAN5#81 (Nov-18)
Opt 3: RAN5#80 (Aug-18)
</v>
      </c>
      <c r="H32" s="37" t="s">
        <v>286</v>
      </c>
      <c r="I32" s="37"/>
      <c r="J32" s="46">
        <v>1</v>
      </c>
      <c r="K32" s="32">
        <v>1</v>
      </c>
      <c r="M32" s="64">
        <v>1</v>
      </c>
      <c r="N32" s="19">
        <v>1</v>
      </c>
      <c r="O32" s="64">
        <v>1</v>
      </c>
      <c r="P32" s="19"/>
      <c r="Q32" s="127" t="s">
        <v>132</v>
      </c>
      <c r="R32" s="19">
        <v>1</v>
      </c>
      <c r="S32" s="64">
        <v>1</v>
      </c>
      <c r="T32" s="19"/>
      <c r="U32" s="64">
        <v>1</v>
      </c>
      <c r="V32" s="19"/>
      <c r="W32" s="20"/>
      <c r="X32" s="40"/>
    </row>
    <row r="33" spans="1:28" ht="38.25" outlineLevel="2" x14ac:dyDescent="0.25">
      <c r="A33" s="30">
        <v>4</v>
      </c>
      <c r="B33" s="37" t="s">
        <v>22</v>
      </c>
      <c r="C33" s="37" t="s">
        <v>28</v>
      </c>
      <c r="D33" s="37" t="s">
        <v>29</v>
      </c>
      <c r="E33" s="37"/>
      <c r="F33" s="37" t="s">
        <v>30</v>
      </c>
      <c r="G33" s="73" t="str">
        <f>IFERROR(IF(N33&lt;&gt;"","Opt 2: "&amp;VLOOKUP(M33,Deliverables!$A$4:$G$19,3,FALSE)&amp;CHAR(10),"")&amp; IF(P33&lt;&gt;"","Opt 5: "&amp;VLOOKUP(O33,Deliverables!$A$4:$G$19,4,FALSE)&amp;CHAR(10),"")&amp; IF(R33&lt;&gt;"","Opt 3: "&amp;VLOOKUP(VALUE(Q33),Deliverables!$A$4:$G$19,5,FALSE)&amp;CHAR(10),"")&amp; IF(T33&lt;&gt;"","Opt 4: "&amp;VLOOKUP(S33,Deliverables!$A$4:$G$19,6,FALSE)&amp;CHAR(10),"")&amp; IF(V33&lt;&gt;"","Opt 7: "&amp;VLOOKUP(U33,Deliverables!$A$4:$G$19,7,FALSE),""),"&lt;Autofilled&gt;")</f>
        <v xml:space="preserve">Opt 2: RAN5#81 (Nov-18)
Opt 3: RAN5#79 (May-18)
</v>
      </c>
      <c r="H33" s="37" t="s">
        <v>284</v>
      </c>
      <c r="I33" s="37"/>
      <c r="J33" s="46">
        <v>1</v>
      </c>
      <c r="K33" s="32">
        <v>1</v>
      </c>
      <c r="M33" s="64">
        <v>1</v>
      </c>
      <c r="N33" s="19">
        <v>1</v>
      </c>
      <c r="O33" s="64">
        <v>1</v>
      </c>
      <c r="P33" s="19"/>
      <c r="Q33" s="64">
        <v>1</v>
      </c>
      <c r="R33" s="19">
        <v>1</v>
      </c>
      <c r="S33" s="64">
        <v>1</v>
      </c>
      <c r="T33" s="19"/>
      <c r="U33" s="64">
        <v>1</v>
      </c>
      <c r="V33" s="19"/>
      <c r="W33" s="41"/>
      <c r="X33" s="42"/>
      <c r="AA33" s="131" t="s">
        <v>419</v>
      </c>
      <c r="AB33" s="131" t="s">
        <v>420</v>
      </c>
    </row>
    <row r="34" spans="1:28" ht="19.5" customHeight="1" outlineLevel="1" x14ac:dyDescent="0.25">
      <c r="A34" s="79"/>
      <c r="B34" s="80" t="s">
        <v>22</v>
      </c>
      <c r="C34" s="81" t="s">
        <v>32</v>
      </c>
      <c r="D34" s="81" t="s">
        <v>193</v>
      </c>
      <c r="E34" s="85"/>
      <c r="F34" s="80"/>
      <c r="G34" s="80"/>
      <c r="H34" s="80"/>
      <c r="I34" s="80"/>
      <c r="J34" s="83"/>
      <c r="K34" s="83"/>
      <c r="L34" s="83"/>
      <c r="M34" s="83"/>
      <c r="N34" s="83"/>
      <c r="O34" s="83"/>
      <c r="P34" s="83"/>
      <c r="Q34" s="83"/>
      <c r="R34" s="83"/>
      <c r="S34" s="83"/>
      <c r="T34" s="83"/>
      <c r="U34" s="83"/>
      <c r="V34" s="84"/>
      <c r="W34" s="20"/>
      <c r="X34" s="42"/>
    </row>
    <row r="35" spans="1:28" ht="15" customHeight="1" outlineLevel="2" x14ac:dyDescent="0.25">
      <c r="A35" s="79"/>
      <c r="B35" s="80" t="s">
        <v>22</v>
      </c>
      <c r="C35" s="81" t="s">
        <v>149</v>
      </c>
      <c r="D35" s="81" t="s">
        <v>150</v>
      </c>
      <c r="E35" s="82"/>
      <c r="F35" s="80"/>
      <c r="G35" s="80"/>
      <c r="H35" s="80"/>
      <c r="I35" s="80"/>
      <c r="J35" s="83"/>
      <c r="K35" s="83"/>
      <c r="L35" s="83"/>
      <c r="M35" s="83"/>
      <c r="N35" s="83"/>
      <c r="O35" s="83"/>
      <c r="P35" s="83"/>
      <c r="Q35" s="83"/>
      <c r="R35" s="83"/>
      <c r="S35" s="83"/>
      <c r="T35" s="83"/>
      <c r="U35" s="83"/>
      <c r="V35" s="84"/>
      <c r="W35" s="20"/>
      <c r="X35" s="42"/>
      <c r="AA35" s="131" t="s">
        <v>144</v>
      </c>
      <c r="AB35" s="131" t="s">
        <v>411</v>
      </c>
    </row>
    <row r="36" spans="1:28" ht="102" outlineLevel="2" x14ac:dyDescent="0.25">
      <c r="A36" s="30">
        <v>5</v>
      </c>
      <c r="B36" s="37" t="s">
        <v>22</v>
      </c>
      <c r="C36" s="37" t="s">
        <v>159</v>
      </c>
      <c r="D36" s="72" t="s">
        <v>160</v>
      </c>
      <c r="E36" s="37"/>
      <c r="F36" s="37" t="s">
        <v>96</v>
      </c>
      <c r="G36" s="73" t="str">
        <f>IFERROR(IF(N36&lt;&gt;"","Opt 2: "&amp;VLOOKUP(M36,Deliverables!$A$4:$G$19,3,FALSE)&amp;CHAR(10),"")&amp; IF(P36&lt;&gt;"","Opt 5: "&amp;VLOOKUP(O36,Deliverables!$A$4:$G$19,4,FALSE)&amp;CHAR(10),"")&amp; IF(R36&lt;&gt;"","Opt 3: "&amp;VLOOKUP(VALUE(Q36),Deliverables!$A$4:$G$19,5,FALSE)&amp;CHAR(10),"")&amp; IF(T36&lt;&gt;"","Opt 4: "&amp;VLOOKUP(S36,Deliverables!$A$4:$G$19,6,FALSE)&amp;CHAR(10),"")&amp; IF(V36&lt;&gt;"","Opt 7: "&amp;VLOOKUP(U36,Deliverables!$A$4:$G$19,7,FALSE),""),"&lt;Autofilled&gt;")</f>
        <v xml:space="preserve">Opt 2: RAN5#81 (Nov-18)
</v>
      </c>
      <c r="H36" s="37" t="s">
        <v>297</v>
      </c>
      <c r="I36" s="37"/>
      <c r="J36" s="46">
        <v>1</v>
      </c>
      <c r="K36" s="32">
        <v>1</v>
      </c>
      <c r="M36" s="64">
        <v>1</v>
      </c>
      <c r="N36" s="19">
        <v>1</v>
      </c>
      <c r="O36" s="64">
        <v>1</v>
      </c>
      <c r="P36" s="19"/>
      <c r="Q36" s="64">
        <v>1</v>
      </c>
      <c r="R36" s="19"/>
      <c r="S36" s="64">
        <v>1</v>
      </c>
      <c r="T36" s="19"/>
      <c r="U36" s="64">
        <v>1</v>
      </c>
      <c r="V36" s="19"/>
      <c r="W36" s="41"/>
      <c r="X36" s="42"/>
      <c r="AA36" s="131" t="s">
        <v>421</v>
      </c>
    </row>
    <row r="37" spans="1:28" ht="25.5" outlineLevel="2" x14ac:dyDescent="0.25">
      <c r="A37" s="87">
        <v>6</v>
      </c>
      <c r="B37" s="73" t="s">
        <v>22</v>
      </c>
      <c r="C37" s="73" t="s">
        <v>162</v>
      </c>
      <c r="D37" s="88" t="s">
        <v>161</v>
      </c>
      <c r="E37" s="73"/>
      <c r="F37" s="73" t="s">
        <v>96</v>
      </c>
      <c r="G37" s="73" t="str">
        <f>IFERROR(IF(N37&lt;&gt;"","Opt 2: "&amp;VLOOKUP(M37,Deliverables!$A$4:$G$19,3,FALSE)&amp;CHAR(10),"")&amp; IF(P37&lt;&gt;"","Opt 5: "&amp;VLOOKUP(O37,Deliverables!$A$4:$G$19,4,FALSE)&amp;CHAR(10),"")&amp; IF(R37&lt;&gt;"","Opt 3: "&amp;VLOOKUP(VALUE(Q37),Deliverables!$A$4:$G$19,5,FALSE)&amp;CHAR(10),"")&amp; IF(T37&lt;&gt;"","Opt 4: "&amp;VLOOKUP(S37,Deliverables!$A$4:$G$19,6,FALSE)&amp;CHAR(10),"")&amp; IF(V37&lt;&gt;"","Opt 7: "&amp;VLOOKUP(U37,Deliverables!$A$4:$G$19,7,FALSE),""),"&lt;Autofilled&gt;")</f>
        <v xml:space="preserve">Opt 2: RAN5#83 (May-19)
</v>
      </c>
      <c r="H37" s="73" t="s">
        <v>337</v>
      </c>
      <c r="I37" s="73"/>
      <c r="J37" s="46">
        <v>1</v>
      </c>
      <c r="K37" s="32">
        <v>1</v>
      </c>
      <c r="M37" s="64">
        <v>3</v>
      </c>
      <c r="N37" s="19">
        <v>1</v>
      </c>
      <c r="O37" s="64">
        <v>1</v>
      </c>
      <c r="P37" s="19"/>
      <c r="Q37" s="64">
        <v>1</v>
      </c>
      <c r="R37" s="19"/>
      <c r="S37" s="64">
        <v>1</v>
      </c>
      <c r="T37" s="19"/>
      <c r="U37" s="64">
        <v>1</v>
      </c>
      <c r="V37" s="19"/>
      <c r="W37" s="41"/>
      <c r="X37" s="42"/>
      <c r="AA37" s="133"/>
      <c r="AB37" s="133"/>
    </row>
    <row r="38" spans="1:28" ht="14.25" customHeight="1" outlineLevel="2" x14ac:dyDescent="0.25">
      <c r="A38" s="87">
        <v>60</v>
      </c>
      <c r="B38" s="73" t="s">
        <v>22</v>
      </c>
      <c r="C38" s="73" t="s">
        <v>163</v>
      </c>
      <c r="D38" s="88" t="s">
        <v>164</v>
      </c>
      <c r="E38" s="73"/>
      <c r="F38" s="73" t="s">
        <v>96</v>
      </c>
      <c r="G38" s="73" t="str">
        <f>IFERROR(IF(N38&lt;&gt;"","Opt 2: "&amp;VLOOKUP(M38,Deliverables!$A$4:$G$19,3,FALSE)&amp;CHAR(10),"")&amp; IF(P38&lt;&gt;"","Opt 5: "&amp;VLOOKUP(O38,Deliverables!$A$4:$G$19,4,FALSE)&amp;CHAR(10),"")&amp; IF(R38&lt;&gt;"","Opt 3: "&amp;VLOOKUP(VALUE(Q38),Deliverables!$A$4:$G$19,5,FALSE)&amp;CHAR(10),"")&amp; IF(T38&lt;&gt;"","Opt 4: "&amp;VLOOKUP(S38,Deliverables!$A$4:$G$19,6,FALSE)&amp;CHAR(10),"")&amp; IF(V38&lt;&gt;"","Opt 7: "&amp;VLOOKUP(U38,Deliverables!$A$4:$G$19,7,FALSE),""),"&lt;Autofilled&gt;")</f>
        <v xml:space="preserve">Opt 2: RAN5#83 (May-19)
</v>
      </c>
      <c r="H38" s="73" t="s">
        <v>337</v>
      </c>
      <c r="I38" s="73"/>
      <c r="J38" s="46">
        <v>1</v>
      </c>
      <c r="K38" s="32">
        <v>1</v>
      </c>
      <c r="M38" s="64">
        <v>3</v>
      </c>
      <c r="N38" s="19">
        <v>1</v>
      </c>
      <c r="O38" s="64">
        <v>1</v>
      </c>
      <c r="P38" s="19"/>
      <c r="Q38" s="64">
        <v>1</v>
      </c>
      <c r="R38" s="19"/>
      <c r="S38" s="64">
        <v>1</v>
      </c>
      <c r="T38" s="19"/>
      <c r="U38" s="64">
        <v>1</v>
      </c>
      <c r="V38" s="19"/>
      <c r="W38" s="41"/>
      <c r="X38" s="42"/>
      <c r="AA38" s="133"/>
      <c r="AB38" s="133"/>
    </row>
    <row r="39" spans="1:28" ht="26.25" customHeight="1" outlineLevel="2" x14ac:dyDescent="0.25">
      <c r="A39" s="87">
        <v>61</v>
      </c>
      <c r="B39" s="73" t="s">
        <v>22</v>
      </c>
      <c r="C39" s="73" t="s">
        <v>165</v>
      </c>
      <c r="D39" s="88" t="s">
        <v>166</v>
      </c>
      <c r="E39" s="73"/>
      <c r="F39" s="73" t="s">
        <v>96</v>
      </c>
      <c r="G39" s="73" t="str">
        <f>IFERROR(IF(N39&lt;&gt;"","Opt 2: "&amp;VLOOKUP(M39,Deliverables!$A$4:$G$19,3,FALSE)&amp;CHAR(10),"")&amp; IF(P39&lt;&gt;"","Opt 5: "&amp;VLOOKUP(O39,Deliverables!$A$4:$G$19,4,FALSE)&amp;CHAR(10),"")&amp; IF(R39&lt;&gt;"","Opt 3: "&amp;VLOOKUP(VALUE(Q39),Deliverables!$A$4:$G$19,5,FALSE)&amp;CHAR(10),"")&amp; IF(T39&lt;&gt;"","Opt 4: "&amp;VLOOKUP(S39,Deliverables!$A$4:$G$19,6,FALSE)&amp;CHAR(10),"")&amp; IF(V39&lt;&gt;"","Opt 7: "&amp;VLOOKUP(U39,Deliverables!$A$4:$G$19,7,FALSE),""),"&lt;Autofilled&gt;")</f>
        <v xml:space="preserve">Opt 2: RAN5#83 (May-19)
</v>
      </c>
      <c r="H39" s="73" t="s">
        <v>337</v>
      </c>
      <c r="I39" s="73"/>
      <c r="J39" s="46">
        <v>1</v>
      </c>
      <c r="K39" s="32">
        <v>1</v>
      </c>
      <c r="M39" s="64">
        <v>3</v>
      </c>
      <c r="N39" s="19">
        <v>1</v>
      </c>
      <c r="O39" s="64">
        <v>1</v>
      </c>
      <c r="P39" s="19"/>
      <c r="Q39" s="64">
        <v>1</v>
      </c>
      <c r="R39" s="19"/>
      <c r="S39" s="64">
        <v>1</v>
      </c>
      <c r="T39" s="19"/>
      <c r="U39" s="64">
        <v>1</v>
      </c>
      <c r="V39" s="19"/>
      <c r="W39" s="41"/>
      <c r="X39" s="42"/>
      <c r="AA39" s="133"/>
      <c r="AB39" s="133"/>
    </row>
    <row r="40" spans="1:28" ht="15" customHeight="1" outlineLevel="2" x14ac:dyDescent="0.25">
      <c r="A40" s="79"/>
      <c r="B40" s="80" t="s">
        <v>22</v>
      </c>
      <c r="C40" s="81" t="s">
        <v>151</v>
      </c>
      <c r="D40" s="81" t="s">
        <v>152</v>
      </c>
      <c r="E40" s="82"/>
      <c r="F40" s="80"/>
      <c r="G40" s="80"/>
      <c r="H40" s="80"/>
      <c r="I40" s="80"/>
      <c r="J40" s="83"/>
      <c r="K40" s="83"/>
      <c r="L40" s="83"/>
      <c r="M40" s="83"/>
      <c r="N40" s="83"/>
      <c r="O40" s="83"/>
      <c r="P40" s="83"/>
      <c r="Q40" s="83"/>
      <c r="R40" s="83"/>
      <c r="S40" s="83"/>
      <c r="T40" s="83"/>
      <c r="U40" s="83"/>
      <c r="V40" s="84"/>
      <c r="W40" s="20"/>
      <c r="X40" s="42"/>
      <c r="AA40" s="133"/>
      <c r="AB40" s="133"/>
    </row>
    <row r="41" spans="1:28" ht="63.75" outlineLevel="2" x14ac:dyDescent="0.25">
      <c r="A41" s="76">
        <v>62</v>
      </c>
      <c r="B41" s="31" t="s">
        <v>22</v>
      </c>
      <c r="C41" s="31" t="s">
        <v>169</v>
      </c>
      <c r="D41" s="78" t="s">
        <v>168</v>
      </c>
      <c r="E41" s="31" t="s">
        <v>153</v>
      </c>
      <c r="F41" s="31" t="s">
        <v>96</v>
      </c>
      <c r="G41" s="73" t="str">
        <f>IFERROR(IF(N41&lt;&gt;"","Opt 2: "&amp;VLOOKUP(M41,Deliverables!$A$4:$G$19,3,FALSE)&amp;CHAR(10),"")&amp; IF(P41&lt;&gt;"","Opt 5: "&amp;VLOOKUP(O41,Deliverables!$A$4:$G$19,4,FALSE)&amp;CHAR(10),"")&amp; IF(R41&lt;&gt;"","Opt 3: "&amp;VLOOKUP(VALUE(Q41),Deliverables!$A$4:$G$19,5,FALSE)&amp;CHAR(10),"")&amp; IF(T41&lt;&gt;"","Opt 4: "&amp;VLOOKUP(S41,Deliverables!$A$4:$G$19,6,FALSE)&amp;CHAR(10),"")&amp; IF(V41&lt;&gt;"","Opt 7: "&amp;VLOOKUP(U41,Deliverables!$A$4:$G$19,7,FALSE),""),"&lt;Autofilled&gt;")</f>
        <v xml:space="preserve">Opt 2: RAN5#81 (Nov-18)
</v>
      </c>
      <c r="H41" s="31" t="s">
        <v>298</v>
      </c>
      <c r="I41" s="31"/>
      <c r="J41" s="77">
        <v>1</v>
      </c>
      <c r="K41" s="32">
        <v>1</v>
      </c>
      <c r="L41" s="33"/>
      <c r="M41" s="64">
        <v>1</v>
      </c>
      <c r="N41" s="75">
        <v>1</v>
      </c>
      <c r="O41" s="64">
        <v>1</v>
      </c>
      <c r="P41" s="75"/>
      <c r="Q41" s="64">
        <v>2</v>
      </c>
      <c r="R41" s="75"/>
      <c r="S41" s="64">
        <v>1</v>
      </c>
      <c r="T41" s="75"/>
      <c r="U41" s="64">
        <v>1</v>
      </c>
      <c r="V41" s="75"/>
      <c r="W41" s="41"/>
      <c r="X41" s="42"/>
      <c r="AA41" s="133"/>
      <c r="AB41" s="133"/>
    </row>
    <row r="42" spans="1:28" ht="38.25" outlineLevel="2" x14ac:dyDescent="0.25">
      <c r="A42" s="87">
        <v>63</v>
      </c>
      <c r="B42" s="37" t="s">
        <v>22</v>
      </c>
      <c r="C42" s="37" t="s">
        <v>162</v>
      </c>
      <c r="D42" s="72" t="s">
        <v>170</v>
      </c>
      <c r="E42" s="37"/>
      <c r="F42" s="31" t="s">
        <v>299</v>
      </c>
      <c r="G42" s="73" t="str">
        <f>IFERROR(IF(N42&lt;&gt;"","Opt 2: "&amp;VLOOKUP(M42,Deliverables!$A$4:$G$19,3,FALSE)&amp;CHAR(10),"")&amp; IF(P42&lt;&gt;"","Opt 5: "&amp;VLOOKUP(O42,Deliverables!$A$4:$G$19,4,FALSE)&amp;CHAR(10),"")&amp; IF(R42&lt;&gt;"","Opt 3: "&amp;VLOOKUP(VALUE(Q42),Deliverables!$A$4:$G$19,5,FALSE)&amp;CHAR(10),"")&amp; IF(T42&lt;&gt;"","Opt 4: "&amp;VLOOKUP(S42,Deliverables!$A$4:$G$19,6,FALSE)&amp;CHAR(10),"")&amp; IF(V42&lt;&gt;"","Opt 7: "&amp;VLOOKUP(U42,Deliverables!$A$4:$G$19,7,FALSE),""),"&lt;Autofilled&gt;")</f>
        <v xml:space="preserve">Opt 2: RAN5#83 (May-19)
</v>
      </c>
      <c r="H42" s="37" t="s">
        <v>349</v>
      </c>
      <c r="I42" s="37"/>
      <c r="J42" s="46">
        <v>1</v>
      </c>
      <c r="K42" s="32">
        <v>1</v>
      </c>
      <c r="M42" s="64">
        <v>3</v>
      </c>
      <c r="N42" s="19">
        <v>1</v>
      </c>
      <c r="O42" s="64">
        <v>1</v>
      </c>
      <c r="P42" s="19"/>
      <c r="Q42" s="64">
        <v>1</v>
      </c>
      <c r="R42" s="19"/>
      <c r="S42" s="64">
        <v>1</v>
      </c>
      <c r="T42" s="19"/>
      <c r="U42" s="64">
        <v>1</v>
      </c>
      <c r="V42" s="19"/>
      <c r="W42" s="41"/>
      <c r="X42" s="42"/>
      <c r="AA42" s="133"/>
      <c r="AB42" s="133"/>
    </row>
    <row r="43" spans="1:28" ht="15" customHeight="1" outlineLevel="2" x14ac:dyDescent="0.25">
      <c r="A43" s="79"/>
      <c r="B43" s="80"/>
      <c r="C43" s="81"/>
      <c r="D43" s="81" t="s">
        <v>171</v>
      </c>
      <c r="E43" s="82"/>
      <c r="F43" s="80"/>
      <c r="G43" s="80"/>
      <c r="H43" s="80"/>
      <c r="I43" s="80"/>
      <c r="J43" s="83"/>
      <c r="K43" s="83"/>
      <c r="L43" s="83"/>
      <c r="M43" s="83"/>
      <c r="N43" s="83"/>
      <c r="O43" s="83"/>
      <c r="P43" s="83"/>
      <c r="Q43" s="83"/>
      <c r="R43" s="83"/>
      <c r="S43" s="83"/>
      <c r="T43" s="83"/>
      <c r="U43" s="83"/>
      <c r="V43" s="84"/>
      <c r="W43" s="20"/>
      <c r="X43" s="42"/>
      <c r="AA43" s="133"/>
      <c r="AB43" s="133"/>
    </row>
    <row r="44" spans="1:28" ht="76.5" outlineLevel="2" x14ac:dyDescent="0.25">
      <c r="A44" s="92">
        <v>58</v>
      </c>
      <c r="B44" s="31" t="s">
        <v>22</v>
      </c>
      <c r="C44" s="31" t="s">
        <v>158</v>
      </c>
      <c r="D44" s="78" t="s">
        <v>131</v>
      </c>
      <c r="E44" s="31" t="s">
        <v>146</v>
      </c>
      <c r="F44" s="31" t="s">
        <v>299</v>
      </c>
      <c r="G44" s="73" t="str">
        <f>IFERROR(IF(N44&lt;&gt;"","Opt 2: "&amp;VLOOKUP(M44,Deliverables!$A$4:$G$19,3,FALSE)&amp;CHAR(10),"")&amp; IF(P44&lt;&gt;"","Opt 5: "&amp;VLOOKUP(O44,Deliverables!$A$4:$G$19,4,FALSE)&amp;CHAR(10),"")&amp; IF(R44&lt;&gt;"","Opt 3: "&amp;VLOOKUP(VALUE(Q44),Deliverables!$A$4:$G$19,5,FALSE)&amp;CHAR(10),"")&amp; IF(T44&lt;&gt;"","Opt 4: "&amp;VLOOKUP(S44,Deliverables!$A$4:$G$19,6,FALSE)&amp;CHAR(10),"")&amp; IF(V44&lt;&gt;"","Opt 7: "&amp;VLOOKUP(U44,Deliverables!$A$4:$G$19,7,FALSE),""),"&lt;Autofilled&gt;")</f>
        <v xml:space="preserve">Opt 2: RAN5#84 (Aug-19)
</v>
      </c>
      <c r="H44" s="70" t="s">
        <v>352</v>
      </c>
      <c r="I44" s="31"/>
      <c r="J44" s="77">
        <v>1</v>
      </c>
      <c r="K44" s="32">
        <v>1</v>
      </c>
      <c r="L44" s="33"/>
      <c r="M44" s="64">
        <v>4</v>
      </c>
      <c r="N44" s="75">
        <v>1</v>
      </c>
      <c r="O44" s="64">
        <v>1</v>
      </c>
      <c r="P44" s="75"/>
      <c r="Q44" s="64">
        <v>4</v>
      </c>
      <c r="R44" s="75"/>
      <c r="S44" s="64">
        <v>1</v>
      </c>
      <c r="T44" s="75"/>
      <c r="U44" s="64">
        <v>1</v>
      </c>
      <c r="V44" s="75"/>
      <c r="W44" s="41"/>
      <c r="X44" s="42"/>
    </row>
    <row r="45" spans="1:28" ht="15" customHeight="1" outlineLevel="2" x14ac:dyDescent="0.25">
      <c r="A45" s="79"/>
      <c r="B45" s="80"/>
      <c r="C45" s="81"/>
      <c r="D45" s="81" t="s">
        <v>167</v>
      </c>
      <c r="E45" s="82"/>
      <c r="F45" s="80"/>
      <c r="G45" s="80"/>
      <c r="H45" s="80"/>
      <c r="I45" s="80"/>
      <c r="J45" s="83"/>
      <c r="K45" s="83"/>
      <c r="L45" s="83"/>
      <c r="M45" s="83"/>
      <c r="N45" s="83"/>
      <c r="O45" s="83"/>
      <c r="P45" s="83"/>
      <c r="Q45" s="83"/>
      <c r="R45" s="83"/>
      <c r="S45" s="83"/>
      <c r="T45" s="83"/>
      <c r="U45" s="83"/>
      <c r="V45" s="84"/>
      <c r="W45" s="20"/>
      <c r="X45" s="42"/>
    </row>
    <row r="46" spans="1:28" ht="153" outlineLevel="2" x14ac:dyDescent="0.25">
      <c r="A46" s="87">
        <v>57</v>
      </c>
      <c r="B46" s="73" t="s">
        <v>22</v>
      </c>
      <c r="C46" s="73" t="s">
        <v>156</v>
      </c>
      <c r="D46" s="88" t="s">
        <v>154</v>
      </c>
      <c r="E46" s="73" t="s">
        <v>147</v>
      </c>
      <c r="F46" s="73" t="s">
        <v>96</v>
      </c>
      <c r="G46" s="73" t="str">
        <f>IFERROR(IF(N46&lt;&gt;"","Opt 2: "&amp;VLOOKUP(M46,Deliverables!$A$4:$G$19,3,FALSE)&amp;CHAR(10),"")&amp; IF(P46&lt;&gt;"","Opt 5: "&amp;VLOOKUP(O46,Deliverables!$A$4:$G$19,4,FALSE)&amp;CHAR(10),"")&amp; IF(R46&lt;&gt;"","Opt 3: "&amp;VLOOKUP(VALUE(Q46),Deliverables!$A$4:$G$19,5,FALSE)&amp;CHAR(10),"")&amp; IF(T46&lt;&gt;"","Opt 4: "&amp;VLOOKUP(S46,Deliverables!$A$4:$G$19,6,FALSE)&amp;CHAR(10),"")&amp; IF(V46&lt;&gt;"","Opt 7: "&amp;VLOOKUP(U46,Deliverables!$A$4:$G$19,7,FALSE),""),"&lt;Autofilled&gt;")</f>
        <v xml:space="preserve">Opt 3: RAN5#79 (May-18)
</v>
      </c>
      <c r="H46" s="73" t="s">
        <v>338</v>
      </c>
      <c r="I46" s="73" t="s">
        <v>325</v>
      </c>
      <c r="J46" s="46">
        <v>1</v>
      </c>
      <c r="K46" s="32">
        <v>1</v>
      </c>
      <c r="M46" s="64">
        <v>1</v>
      </c>
      <c r="N46" s="19"/>
      <c r="O46" s="64">
        <v>1</v>
      </c>
      <c r="P46" s="19"/>
      <c r="Q46" s="64">
        <v>1</v>
      </c>
      <c r="R46" s="19">
        <v>1</v>
      </c>
      <c r="S46" s="64">
        <v>1</v>
      </c>
      <c r="T46" s="19"/>
      <c r="U46" s="64">
        <v>1</v>
      </c>
      <c r="V46" s="19"/>
      <c r="W46" s="41"/>
      <c r="X46" s="42"/>
    </row>
    <row r="47" spans="1:28" ht="153" outlineLevel="2" x14ac:dyDescent="0.25">
      <c r="A47" s="87">
        <v>59</v>
      </c>
      <c r="B47" s="73" t="s">
        <v>22</v>
      </c>
      <c r="C47" s="73" t="s">
        <v>157</v>
      </c>
      <c r="D47" s="88" t="s">
        <v>155</v>
      </c>
      <c r="E47" s="73" t="s">
        <v>148</v>
      </c>
      <c r="F47" s="73" t="s">
        <v>96</v>
      </c>
      <c r="G47" s="73" t="str">
        <f>IFERROR(IF(N47&lt;&gt;"","Opt 2: "&amp;VLOOKUP(M47,Deliverables!$A$4:$G$19,3,FALSE)&amp;CHAR(10),"")&amp; IF(P47&lt;&gt;"","Opt 5: "&amp;VLOOKUP(O47,Deliverables!$A$4:$G$19,4,FALSE)&amp;CHAR(10),"")&amp; IF(R47&lt;&gt;"","Opt 3: "&amp;VLOOKUP(VALUE(Q47),Deliverables!$A$4:$G$19,5,FALSE)&amp;CHAR(10),"")&amp; IF(T47&lt;&gt;"","Opt 4: "&amp;VLOOKUP(S47,Deliverables!$A$4:$G$19,6,FALSE)&amp;CHAR(10),"")&amp; IF(V47&lt;&gt;"","Opt 7: "&amp;VLOOKUP(U47,Deliverables!$A$4:$G$19,7,FALSE),""),"&lt;Autofilled&gt;")</f>
        <v xml:space="preserve">Opt 3: RAN5#81 (Nov-18)
</v>
      </c>
      <c r="H47" s="73" t="s">
        <v>339</v>
      </c>
      <c r="I47" s="73" t="s">
        <v>324</v>
      </c>
      <c r="J47" s="46">
        <v>1</v>
      </c>
      <c r="K47" s="32">
        <v>1</v>
      </c>
      <c r="M47" s="64">
        <v>1</v>
      </c>
      <c r="N47" s="19"/>
      <c r="O47" s="64">
        <v>1</v>
      </c>
      <c r="P47" s="19"/>
      <c r="Q47" s="64">
        <v>2</v>
      </c>
      <c r="R47" s="19">
        <v>1</v>
      </c>
      <c r="S47" s="64">
        <v>1</v>
      </c>
      <c r="T47" s="19"/>
      <c r="U47" s="64">
        <v>1</v>
      </c>
      <c r="V47" s="19"/>
      <c r="W47" s="41"/>
      <c r="X47" s="42"/>
    </row>
    <row r="48" spans="1:28" ht="153" outlineLevel="2" x14ac:dyDescent="0.25">
      <c r="A48" s="30">
        <v>55</v>
      </c>
      <c r="B48" s="37" t="s">
        <v>22</v>
      </c>
      <c r="C48" s="37" t="s">
        <v>157</v>
      </c>
      <c r="D48" s="72" t="s">
        <v>192</v>
      </c>
      <c r="E48" s="37"/>
      <c r="F48" s="37" t="s">
        <v>96</v>
      </c>
      <c r="G48" s="73" t="str">
        <f>IFERROR(IF(N48&lt;&gt;"","Opt 2: "&amp;VLOOKUP(M48,Deliverables!$A$4:$G$19,3,FALSE)&amp;CHAR(10),"")&amp; IF(P48&lt;&gt;"","Opt 5: "&amp;VLOOKUP(O48,Deliverables!$A$4:$G$19,4,FALSE)&amp;CHAR(10),"")&amp; IF(R48&lt;&gt;"","Opt 3: "&amp;VLOOKUP(VALUE(Q48),Deliverables!$A$4:$G$19,5,FALSE)&amp;CHAR(10),"")&amp; IF(T48&lt;&gt;"","Opt 4: "&amp;VLOOKUP(S48,Deliverables!$A$4:$G$19,6,FALSE)&amp;CHAR(10),"")&amp; IF(V48&lt;&gt;"","Opt 7: "&amp;VLOOKUP(U48,Deliverables!$A$4:$G$19,7,FALSE),""),"&lt;Autofilled&gt;")</f>
        <v xml:space="preserve">Opt 3: RAN5#79 (May-18)
</v>
      </c>
      <c r="H48" s="72" t="s">
        <v>300</v>
      </c>
      <c r="I48" s="37" t="s">
        <v>301</v>
      </c>
      <c r="J48" s="46">
        <v>1</v>
      </c>
      <c r="K48" s="32">
        <v>1</v>
      </c>
      <c r="M48" s="64">
        <v>1</v>
      </c>
      <c r="N48" s="19"/>
      <c r="O48" s="64">
        <v>1</v>
      </c>
      <c r="P48" s="19"/>
      <c r="Q48" s="64">
        <v>1</v>
      </c>
      <c r="R48" s="19">
        <v>1</v>
      </c>
      <c r="S48" s="64">
        <v>1</v>
      </c>
      <c r="T48" s="19"/>
      <c r="U48" s="64">
        <v>1</v>
      </c>
      <c r="V48" s="19"/>
      <c r="W48" s="41"/>
      <c r="X48" s="42"/>
    </row>
    <row r="49" spans="1:24" ht="15" customHeight="1" outlineLevel="1" x14ac:dyDescent="0.25">
      <c r="A49" s="79"/>
      <c r="B49" s="80" t="s">
        <v>22</v>
      </c>
      <c r="C49" s="81" t="s">
        <v>33</v>
      </c>
      <c r="D49" s="81" t="s">
        <v>34</v>
      </c>
      <c r="E49" s="82"/>
      <c r="F49" s="80"/>
      <c r="G49" s="80"/>
      <c r="H49" s="80"/>
      <c r="I49" s="80"/>
      <c r="J49" s="83"/>
      <c r="K49" s="83"/>
      <c r="L49" s="83"/>
      <c r="M49" s="83"/>
      <c r="N49" s="83"/>
      <c r="O49" s="83"/>
      <c r="P49" s="83"/>
      <c r="Q49" s="83"/>
      <c r="R49" s="83"/>
      <c r="S49" s="83"/>
      <c r="T49" s="83"/>
      <c r="U49" s="83"/>
      <c r="V49" s="84"/>
      <c r="W49" s="20"/>
      <c r="X49" s="42"/>
    </row>
    <row r="50" spans="1:24" ht="38.25" outlineLevel="2" x14ac:dyDescent="0.25">
      <c r="A50" s="30">
        <v>8</v>
      </c>
      <c r="B50" s="37" t="s">
        <v>22</v>
      </c>
      <c r="C50" s="37" t="s">
        <v>35</v>
      </c>
      <c r="D50" s="37" t="s">
        <v>36</v>
      </c>
      <c r="E50" s="38" t="s">
        <v>37</v>
      </c>
      <c r="F50" s="71"/>
      <c r="G50" s="73" t="str">
        <f>IFERROR(IF(N50&lt;&gt;"","Opt 2: "&amp;VLOOKUP(M50,Deliverables!$A$4:$G$19,3,FALSE)&amp;CHAR(10),"")&amp; IF(P50&lt;&gt;"","Opt 5: "&amp;VLOOKUP(O50,Deliverables!$A$4:$G$19,4,FALSE)&amp;CHAR(10),"")&amp; IF(R50&lt;&gt;"","Opt 3: "&amp;VLOOKUP(VALUE(Q50),Deliverables!$A$4:$G$19,5,FALSE)&amp;CHAR(10),"")&amp; IF(T50&lt;&gt;"","Opt 4: "&amp;VLOOKUP(S50,Deliverables!$A$4:$G$19,6,FALSE)&amp;CHAR(10),"")&amp; IF(V50&lt;&gt;"","Opt 7: "&amp;VLOOKUP(U50,Deliverables!$A$4:$G$19,7,FALSE),""),"&lt;Autofilled&gt;")</f>
        <v xml:space="preserve">Opt 2: RAN5#81 (Nov-18)
Opt 3: RAN5#79 (May-18)
</v>
      </c>
      <c r="H50" s="72" t="s">
        <v>120</v>
      </c>
      <c r="I50" s="38"/>
      <c r="J50" s="46">
        <v>1</v>
      </c>
      <c r="K50" s="32">
        <v>1</v>
      </c>
      <c r="M50" s="64">
        <v>1</v>
      </c>
      <c r="N50" s="19">
        <v>1</v>
      </c>
      <c r="O50" s="64">
        <v>1</v>
      </c>
      <c r="P50" s="19"/>
      <c r="Q50" s="64">
        <v>1</v>
      </c>
      <c r="R50" s="19">
        <v>1</v>
      </c>
      <c r="S50" s="64">
        <v>1</v>
      </c>
      <c r="T50" s="19"/>
      <c r="U50" s="64">
        <v>1</v>
      </c>
      <c r="V50" s="19"/>
    </row>
    <row r="51" spans="1:24" ht="38.25" outlineLevel="2" x14ac:dyDescent="0.25">
      <c r="A51" s="30">
        <v>9</v>
      </c>
      <c r="B51" s="37" t="s">
        <v>22</v>
      </c>
      <c r="C51" s="37" t="s">
        <v>38</v>
      </c>
      <c r="D51" s="37" t="s">
        <v>39</v>
      </c>
      <c r="E51" s="38" t="s">
        <v>129</v>
      </c>
      <c r="F51" s="72" t="s">
        <v>280</v>
      </c>
      <c r="G51" s="73" t="str">
        <f>IFERROR(IF(N51&lt;&gt;"","Opt 2: "&amp;VLOOKUP(M51,Deliverables!$A$4:$G$19,3,FALSE)&amp;CHAR(10),"")&amp; IF(P51&lt;&gt;"","Opt 5: "&amp;VLOOKUP(O51,Deliverables!$A$4:$G$19,4,FALSE)&amp;CHAR(10),"")&amp; IF(R51&lt;&gt;"","Opt 3: "&amp;VLOOKUP(VALUE(Q51),Deliverables!$A$4:$G$19,5,FALSE)&amp;CHAR(10),"")&amp; IF(T51&lt;&gt;"","Opt 4: "&amp;VLOOKUP(S51,Deliverables!$A$4:$G$19,6,FALSE)&amp;CHAR(10),"")&amp; IF(V51&lt;&gt;"","Opt 7: "&amp;VLOOKUP(U51,Deliverables!$A$4:$G$19,7,FALSE),""),"&lt;Autofilled&gt;")</f>
        <v xml:space="preserve">Opt 2: RAN5#94 (Feb-22)
Opt 3: RAN5#94 (Feb-22)
</v>
      </c>
      <c r="H51" s="38"/>
      <c r="I51" s="38"/>
      <c r="J51" s="46">
        <v>1</v>
      </c>
      <c r="K51" s="32">
        <v>0</v>
      </c>
      <c r="M51" s="64">
        <v>14</v>
      </c>
      <c r="N51" s="19">
        <v>0</v>
      </c>
      <c r="O51" s="64">
        <v>1</v>
      </c>
      <c r="P51" s="19"/>
      <c r="Q51" s="64">
        <v>15</v>
      </c>
      <c r="R51" s="19">
        <v>0</v>
      </c>
      <c r="S51" s="64">
        <v>1</v>
      </c>
      <c r="T51" s="19"/>
      <c r="U51" s="64">
        <v>1</v>
      </c>
      <c r="V51" s="19"/>
    </row>
    <row r="52" spans="1:24" ht="15" customHeight="1" outlineLevel="1" x14ac:dyDescent="0.25">
      <c r="A52" s="79"/>
      <c r="B52" s="80" t="s">
        <v>22</v>
      </c>
      <c r="C52" s="81" t="s">
        <v>40</v>
      </c>
      <c r="D52" s="81" t="s">
        <v>41</v>
      </c>
      <c r="E52" s="82"/>
      <c r="F52" s="80"/>
      <c r="G52" s="80"/>
      <c r="H52" s="80"/>
      <c r="I52" s="80"/>
      <c r="J52" s="83"/>
      <c r="K52" s="83"/>
      <c r="L52" s="83"/>
      <c r="M52" s="83"/>
      <c r="N52" s="83"/>
      <c r="O52" s="83"/>
      <c r="P52" s="83"/>
      <c r="Q52" s="83"/>
      <c r="R52" s="83"/>
      <c r="S52" s="83"/>
      <c r="T52" s="83"/>
      <c r="U52" s="83"/>
      <c r="V52" s="84"/>
      <c r="W52" s="20"/>
      <c r="X52" s="42"/>
    </row>
    <row r="53" spans="1:24" ht="25.5" outlineLevel="2" x14ac:dyDescent="0.25">
      <c r="A53" s="30">
        <v>10</v>
      </c>
      <c r="B53" s="37" t="s">
        <v>22</v>
      </c>
      <c r="C53" s="37" t="s">
        <v>172</v>
      </c>
      <c r="D53" s="37" t="s">
        <v>174</v>
      </c>
      <c r="E53" s="38" t="s">
        <v>134</v>
      </c>
      <c r="F53" s="37" t="s">
        <v>78</v>
      </c>
      <c r="G53" s="73" t="str">
        <f>IFERROR(IF(N53&lt;&gt;"","Opt 2: "&amp;VLOOKUP(M53,Deliverables!$A$4:$G$19,3,FALSE)&amp;CHAR(10),"")&amp; IF(P53&lt;&gt;"","Opt 5: "&amp;VLOOKUP(O53,Deliverables!$A$4:$G$19,4,FALSE)&amp;CHAR(10),"")&amp; IF(R53&lt;&gt;"","Opt 3: "&amp;VLOOKUP(VALUE(Q53),Deliverables!$A$4:$G$19,5,FALSE)&amp;CHAR(10),"")&amp; IF(T53&lt;&gt;"","Opt 4: "&amp;VLOOKUP(S53,Deliverables!$A$4:$G$19,6,FALSE)&amp;CHAR(10),"")&amp; IF(V53&lt;&gt;"","Opt 7: "&amp;VLOOKUP(U53,Deliverables!$A$4:$G$19,7,FALSE),""),"&lt;Autofilled&gt;")</f>
        <v xml:space="preserve">Opt 3: RAN5#79 (May-18)
</v>
      </c>
      <c r="H53" s="72" t="s">
        <v>121</v>
      </c>
      <c r="I53" s="37"/>
      <c r="J53" s="46">
        <v>1</v>
      </c>
      <c r="K53" s="32">
        <v>1</v>
      </c>
      <c r="M53" s="64">
        <v>1</v>
      </c>
      <c r="N53" s="19"/>
      <c r="O53" s="64">
        <v>1</v>
      </c>
      <c r="P53" s="19"/>
      <c r="Q53" s="64">
        <v>1</v>
      </c>
      <c r="R53" s="19">
        <v>1</v>
      </c>
      <c r="S53" s="64">
        <v>1</v>
      </c>
      <c r="T53" s="19"/>
      <c r="U53" s="64">
        <v>1</v>
      </c>
      <c r="V53" s="19"/>
    </row>
    <row r="54" spans="1:24" ht="38.25" outlineLevel="2" x14ac:dyDescent="0.25">
      <c r="A54" s="30">
        <v>45</v>
      </c>
      <c r="B54" s="37" t="s">
        <v>22</v>
      </c>
      <c r="C54" s="37" t="s">
        <v>173</v>
      </c>
      <c r="D54" s="37" t="s">
        <v>175</v>
      </c>
      <c r="E54" s="38" t="s">
        <v>135</v>
      </c>
      <c r="F54" s="37" t="s">
        <v>78</v>
      </c>
      <c r="G54" s="73" t="str">
        <f>IFERROR(IF(N54&lt;&gt;"","Opt 2: "&amp;VLOOKUP(M54,Deliverables!$A$4:$G$19,3,FALSE)&amp;CHAR(10),"")&amp; IF(P54&lt;&gt;"","Opt 5: "&amp;VLOOKUP(O54,Deliverables!$A$4:$G$19,4,FALSE)&amp;CHAR(10),"")&amp; IF(R54&lt;&gt;"","Opt 3: "&amp;VLOOKUP(VALUE(Q54),Deliverables!$A$4:$G$19,5,FALSE)&amp;CHAR(10),"")&amp; IF(T54&lt;&gt;"","Opt 4: "&amp;VLOOKUP(S54,Deliverables!$A$4:$G$19,6,FALSE)&amp;CHAR(10),"")&amp; IF(V54&lt;&gt;"","Opt 7: "&amp;VLOOKUP(U54,Deliverables!$A$4:$G$19,7,FALSE),""),"&lt;Autofilled&gt;")</f>
        <v xml:space="preserve">Opt 2: RAN5#81 (Nov-18)
Opt 3: RAN5#79 (May-18)
</v>
      </c>
      <c r="H54" s="72" t="s">
        <v>287</v>
      </c>
      <c r="I54" s="37"/>
      <c r="J54" s="46">
        <v>1</v>
      </c>
      <c r="K54" s="32">
        <v>1</v>
      </c>
      <c r="M54" s="64">
        <v>1</v>
      </c>
      <c r="N54" s="19">
        <v>1</v>
      </c>
      <c r="O54" s="64">
        <v>1</v>
      </c>
      <c r="P54" s="19"/>
      <c r="Q54" s="64">
        <v>1</v>
      </c>
      <c r="R54" s="19">
        <v>1</v>
      </c>
      <c r="S54" s="64">
        <v>1</v>
      </c>
      <c r="T54" s="19"/>
      <c r="U54" s="64">
        <v>1</v>
      </c>
      <c r="V54" s="19"/>
    </row>
    <row r="55" spans="1:24" ht="38.25" outlineLevel="2" x14ac:dyDescent="0.25">
      <c r="A55" s="87">
        <v>46</v>
      </c>
      <c r="B55" s="73" t="s">
        <v>22</v>
      </c>
      <c r="C55" s="73" t="s">
        <v>173</v>
      </c>
      <c r="D55" s="73" t="s">
        <v>176</v>
      </c>
      <c r="E55" s="74" t="s">
        <v>177</v>
      </c>
      <c r="F55" s="73" t="s">
        <v>78</v>
      </c>
      <c r="G55" s="73" t="str">
        <f>IFERROR(IF(N55&lt;&gt;"","Opt 2: "&amp;VLOOKUP(M55,Deliverables!$A$4:$G$19,3,FALSE)&amp;CHAR(10),"")&amp; IF(P55&lt;&gt;"","Opt 5: "&amp;VLOOKUP(O55,Deliverables!$A$4:$G$19,4,FALSE)&amp;CHAR(10),"")&amp; IF(R55&lt;&gt;"","Opt 3: "&amp;VLOOKUP(VALUE(Q55),Deliverables!$A$4:$G$19,5,FALSE)&amp;CHAR(10),"")&amp; IF(T55&lt;&gt;"","Opt 4: "&amp;VLOOKUP(S55,Deliverables!$A$4:$G$19,6,FALSE)&amp;CHAR(10),"")&amp; IF(V55&lt;&gt;"","Opt 7: "&amp;VLOOKUP(U55,Deliverables!$A$4:$G$19,7,FALSE),""),"&lt;Autofilled&gt;")</f>
        <v xml:space="preserve">Opt 2: RAN5#81 (Nov-18)
Opt 3: RAN5#80 (Aug-18)
</v>
      </c>
      <c r="H55" s="88" t="s">
        <v>279</v>
      </c>
      <c r="I55" s="73"/>
      <c r="J55" s="46">
        <v>1</v>
      </c>
      <c r="K55" s="32">
        <v>1</v>
      </c>
      <c r="M55" s="64">
        <v>1</v>
      </c>
      <c r="N55" s="19">
        <v>1</v>
      </c>
      <c r="O55" s="64">
        <v>1</v>
      </c>
      <c r="P55" s="19"/>
      <c r="Q55" s="125" t="s">
        <v>132</v>
      </c>
      <c r="R55" s="19">
        <v>1</v>
      </c>
      <c r="S55" s="64">
        <v>1</v>
      </c>
      <c r="T55" s="19"/>
      <c r="U55" s="64">
        <v>1</v>
      </c>
      <c r="V55" s="19"/>
    </row>
    <row r="56" spans="1:24" ht="15" customHeight="1" outlineLevel="1" x14ac:dyDescent="0.25">
      <c r="A56" s="79"/>
      <c r="B56" s="80" t="s">
        <v>22</v>
      </c>
      <c r="C56" s="81" t="s">
        <v>42</v>
      </c>
      <c r="D56" s="81" t="s">
        <v>43</v>
      </c>
      <c r="E56" s="82"/>
      <c r="F56" s="80"/>
      <c r="G56" s="80"/>
      <c r="H56" s="80"/>
      <c r="I56" s="80"/>
      <c r="J56" s="83"/>
      <c r="K56" s="83"/>
      <c r="L56" s="83"/>
      <c r="M56" s="83"/>
      <c r="N56" s="83"/>
      <c r="O56" s="83"/>
      <c r="P56" s="83"/>
      <c r="Q56" s="83"/>
      <c r="R56" s="83"/>
      <c r="S56" s="83"/>
      <c r="T56" s="83"/>
      <c r="U56" s="83"/>
      <c r="V56" s="84"/>
      <c r="W56" s="20"/>
      <c r="X56" s="42"/>
    </row>
    <row r="57" spans="1:24" ht="38.25" outlineLevel="2" x14ac:dyDescent="0.25">
      <c r="A57" s="30">
        <v>12</v>
      </c>
      <c r="B57" s="37" t="s">
        <v>22</v>
      </c>
      <c r="C57" s="37" t="s">
        <v>44</v>
      </c>
      <c r="D57" s="37" t="s">
        <v>45</v>
      </c>
      <c r="E57" s="38" t="s">
        <v>46</v>
      </c>
      <c r="F57" s="37" t="s">
        <v>30</v>
      </c>
      <c r="G57" s="73" t="str">
        <f>IFERROR(IF(N57&lt;&gt;"","Opt 2: "&amp;VLOOKUP(M57,Deliverables!$A$4:$G$19,3,FALSE)&amp;CHAR(10),"")&amp; IF(P57&lt;&gt;"","Opt 5: "&amp;VLOOKUP(O57,Deliverables!$A$4:$G$19,4,FALSE)&amp;CHAR(10),"")&amp; IF(R57&lt;&gt;"","Opt 3: "&amp;VLOOKUP(VALUE(Q57),Deliverables!$A$4:$G$19,5,FALSE)&amp;CHAR(10),"")&amp; IF(T57&lt;&gt;"","Opt 4: "&amp;VLOOKUP(S57,Deliverables!$A$4:$G$19,6,FALSE)&amp;CHAR(10),"")&amp; IF(V57&lt;&gt;"","Opt 7: "&amp;VLOOKUP(U57,Deliverables!$A$4:$G$19,7,FALSE),""),"&lt;Autofilled&gt;")</f>
        <v xml:space="preserve">Opt 2: RAN5#81 (Nov-18)
Opt 3: RAN5#79 (May-18)
</v>
      </c>
      <c r="H57" s="72" t="s">
        <v>281</v>
      </c>
      <c r="I57" s="37"/>
      <c r="J57" s="46">
        <v>1</v>
      </c>
      <c r="K57" s="32">
        <v>1</v>
      </c>
      <c r="M57" s="64">
        <v>1</v>
      </c>
      <c r="N57" s="19">
        <v>1</v>
      </c>
      <c r="O57" s="64">
        <v>1</v>
      </c>
      <c r="P57" s="19"/>
      <c r="Q57" s="64">
        <v>1</v>
      </c>
      <c r="R57" s="19">
        <v>1</v>
      </c>
      <c r="S57" s="64">
        <v>1</v>
      </c>
      <c r="T57" s="19"/>
      <c r="U57" s="64">
        <v>1</v>
      </c>
      <c r="V57" s="19"/>
    </row>
    <row r="58" spans="1:24" ht="38.25" outlineLevel="2" x14ac:dyDescent="0.25">
      <c r="A58" s="87">
        <v>13</v>
      </c>
      <c r="B58" s="73" t="s">
        <v>22</v>
      </c>
      <c r="C58" s="73" t="s">
        <v>47</v>
      </c>
      <c r="D58" s="73" t="s">
        <v>48</v>
      </c>
      <c r="E58" s="74" t="s">
        <v>49</v>
      </c>
      <c r="F58" s="88" t="s">
        <v>30</v>
      </c>
      <c r="G58" s="73" t="str">
        <f>IFERROR(IF(N58&lt;&gt;"","Opt 2: "&amp;VLOOKUP(M58,Deliverables!$A$4:$G$19,3,FALSE)&amp;CHAR(10),"")&amp; IF(P58&lt;&gt;"","Opt 5: "&amp;VLOOKUP(O58,Deliverables!$A$4:$G$19,4,FALSE)&amp;CHAR(10),"")&amp; IF(R58&lt;&gt;"","Opt 3: "&amp;VLOOKUP(VALUE(Q58),Deliverables!$A$4:$G$19,5,FALSE)&amp;CHAR(10),"")&amp; IF(T58&lt;&gt;"","Opt 4: "&amp;VLOOKUP(S58,Deliverables!$A$4:$G$19,6,FALSE)&amp;CHAR(10),"")&amp; IF(V58&lt;&gt;"","Opt 7: "&amp;VLOOKUP(U58,Deliverables!$A$4:$G$19,7,FALSE),""),"&lt;Autofilled&gt;")</f>
        <v xml:space="preserve">Opt 2: RAN5#81 (Nov-18)
Opt 3: RAN5#81 (Nov-18)
</v>
      </c>
      <c r="H58" s="88" t="s">
        <v>123</v>
      </c>
      <c r="I58" s="73"/>
      <c r="J58" s="46">
        <v>1</v>
      </c>
      <c r="K58" s="32">
        <v>1</v>
      </c>
      <c r="M58" s="64">
        <v>1</v>
      </c>
      <c r="N58" s="19">
        <v>1</v>
      </c>
      <c r="O58" s="64">
        <v>1</v>
      </c>
      <c r="P58" s="19"/>
      <c r="Q58" s="64">
        <v>2</v>
      </c>
      <c r="R58" s="19">
        <v>1</v>
      </c>
      <c r="S58" s="64">
        <v>1</v>
      </c>
      <c r="T58" s="19"/>
      <c r="U58" s="64">
        <v>1</v>
      </c>
      <c r="V58" s="19"/>
    </row>
    <row r="59" spans="1:24" ht="15" customHeight="1" outlineLevel="1" x14ac:dyDescent="0.25">
      <c r="A59" s="79"/>
      <c r="B59" s="80" t="s">
        <v>22</v>
      </c>
      <c r="C59" s="81" t="s">
        <v>122</v>
      </c>
      <c r="D59" s="81" t="s">
        <v>50</v>
      </c>
      <c r="E59" s="82"/>
      <c r="F59" s="80"/>
      <c r="G59" s="80"/>
      <c r="H59" s="80"/>
      <c r="I59" s="80"/>
      <c r="J59" s="83"/>
      <c r="K59" s="83"/>
      <c r="L59" s="83"/>
      <c r="M59" s="83"/>
      <c r="N59" s="83"/>
      <c r="O59" s="83"/>
      <c r="P59" s="83"/>
      <c r="Q59" s="83"/>
      <c r="R59" s="83"/>
      <c r="S59" s="83"/>
      <c r="T59" s="83"/>
      <c r="U59" s="83"/>
      <c r="V59" s="84"/>
      <c r="W59" s="20"/>
      <c r="X59" s="42"/>
    </row>
    <row r="60" spans="1:24" ht="15" customHeight="1" outlineLevel="2" x14ac:dyDescent="0.25">
      <c r="A60" s="79"/>
      <c r="B60" s="80" t="s">
        <v>22</v>
      </c>
      <c r="C60" s="81" t="s">
        <v>178</v>
      </c>
      <c r="D60" s="81" t="s">
        <v>179</v>
      </c>
      <c r="E60" s="82"/>
      <c r="F60" s="80"/>
      <c r="G60" s="80"/>
      <c r="H60" s="80"/>
      <c r="I60" s="80"/>
      <c r="J60" s="83"/>
      <c r="K60" s="83"/>
      <c r="L60" s="83"/>
      <c r="M60" s="83"/>
      <c r="N60" s="83"/>
      <c r="O60" s="83"/>
      <c r="P60" s="83"/>
      <c r="Q60" s="83"/>
      <c r="R60" s="83"/>
      <c r="S60" s="83"/>
      <c r="T60" s="83"/>
      <c r="U60" s="83"/>
      <c r="V60" s="84"/>
      <c r="W60" s="20"/>
      <c r="X60" s="42"/>
    </row>
    <row r="61" spans="1:24" ht="38.25" outlineLevel="2" x14ac:dyDescent="0.25">
      <c r="A61" s="30">
        <v>14</v>
      </c>
      <c r="B61" s="37" t="s">
        <v>22</v>
      </c>
      <c r="C61" s="37" t="s">
        <v>181</v>
      </c>
      <c r="D61" s="37" t="s">
        <v>180</v>
      </c>
      <c r="E61" s="38" t="s">
        <v>185</v>
      </c>
      <c r="F61" s="37" t="s">
        <v>78</v>
      </c>
      <c r="G61" s="73" t="str">
        <f>IFERROR(IF(N61&lt;&gt;"","Opt 2: "&amp;VLOOKUP(M61,Deliverables!$A$4:$G$19,3,FALSE)&amp;CHAR(10),"")&amp; IF(P61&lt;&gt;"","Opt 5: "&amp;VLOOKUP(O61,Deliverables!$A$4:$G$19,4,FALSE)&amp;CHAR(10),"")&amp; IF(R61&lt;&gt;"","Opt 3: "&amp;VLOOKUP(VALUE(Q61),Deliverables!$A$4:$G$19,5,FALSE)&amp;CHAR(10),"")&amp; IF(T61&lt;&gt;"","Opt 4: "&amp;VLOOKUP(S61,Deliverables!$A$4:$G$19,6,FALSE)&amp;CHAR(10),"")&amp; IF(V61&lt;&gt;"","Opt 7: "&amp;VLOOKUP(U61,Deliverables!$A$4:$G$19,7,FALSE),""),"&lt;Autofilled&gt;")</f>
        <v xml:space="preserve">Opt 2: RAN5#81 (Nov-18)
Opt 3: RAN5#79 (May-18)
</v>
      </c>
      <c r="H61" s="37" t="s">
        <v>288</v>
      </c>
      <c r="I61" s="37"/>
      <c r="J61" s="46">
        <v>1</v>
      </c>
      <c r="K61" s="32">
        <v>1</v>
      </c>
      <c r="M61" s="64">
        <v>1</v>
      </c>
      <c r="N61" s="19">
        <v>1</v>
      </c>
      <c r="O61" s="64">
        <v>1</v>
      </c>
      <c r="P61" s="19"/>
      <c r="Q61" s="64">
        <v>1</v>
      </c>
      <c r="R61" s="19">
        <v>1</v>
      </c>
      <c r="S61" s="64">
        <v>1</v>
      </c>
      <c r="T61" s="19"/>
      <c r="U61" s="64">
        <v>1</v>
      </c>
      <c r="V61" s="19"/>
    </row>
    <row r="62" spans="1:24" ht="38.25" outlineLevel="2" x14ac:dyDescent="0.25">
      <c r="A62" s="30">
        <v>82</v>
      </c>
      <c r="B62" s="37" t="s">
        <v>22</v>
      </c>
      <c r="C62" s="37" t="s">
        <v>183</v>
      </c>
      <c r="D62" s="37" t="s">
        <v>182</v>
      </c>
      <c r="E62" s="38" t="s">
        <v>184</v>
      </c>
      <c r="F62" s="37" t="s">
        <v>78</v>
      </c>
      <c r="G62" s="73" t="str">
        <f>IFERROR(IF(N62&lt;&gt;"","Opt 2: "&amp;VLOOKUP(M62,Deliverables!$A$4:$G$19,3,FALSE)&amp;CHAR(10),"")&amp; IF(P62&lt;&gt;"","Opt 5: "&amp;VLOOKUP(O62,Deliverables!$A$4:$G$19,4,FALSE)&amp;CHAR(10),"")&amp; IF(R62&lt;&gt;"","Opt 3: "&amp;VLOOKUP(VALUE(Q62),Deliverables!$A$4:$G$19,5,FALSE)&amp;CHAR(10),"")&amp; IF(T62&lt;&gt;"","Opt 4: "&amp;VLOOKUP(S62,Deliverables!$A$4:$G$19,6,FALSE)&amp;CHAR(10),"")&amp; IF(V62&lt;&gt;"","Opt 7: "&amp;VLOOKUP(U62,Deliverables!$A$4:$G$19,7,FALSE),""),"&lt;Autofilled&gt;")</f>
        <v xml:space="preserve">Opt 2: RAN5#81 (Nov-18)
Opt 3: RAN5#79 (May-18)
</v>
      </c>
      <c r="H62" s="37" t="s">
        <v>288</v>
      </c>
      <c r="I62" s="37"/>
      <c r="J62" s="46">
        <v>1</v>
      </c>
      <c r="K62" s="32">
        <v>1</v>
      </c>
      <c r="M62" s="64">
        <v>1</v>
      </c>
      <c r="N62" s="19">
        <v>1</v>
      </c>
      <c r="O62" s="64">
        <v>1</v>
      </c>
      <c r="P62" s="19"/>
      <c r="Q62" s="64">
        <v>1</v>
      </c>
      <c r="R62" s="19">
        <v>1</v>
      </c>
      <c r="S62" s="64">
        <v>1</v>
      </c>
      <c r="T62" s="19"/>
      <c r="U62" s="64">
        <v>1</v>
      </c>
      <c r="V62" s="19"/>
    </row>
    <row r="63" spans="1:24" ht="38.25" outlineLevel="2" x14ac:dyDescent="0.25">
      <c r="A63" s="30">
        <v>83</v>
      </c>
      <c r="B63" s="37" t="s">
        <v>22</v>
      </c>
      <c r="C63" s="37" t="s">
        <v>186</v>
      </c>
      <c r="D63" s="37" t="s">
        <v>187</v>
      </c>
      <c r="E63" s="38" t="s">
        <v>130</v>
      </c>
      <c r="F63" s="37" t="s">
        <v>78</v>
      </c>
      <c r="G63" s="73" t="str">
        <f>IFERROR(IF(N63&lt;&gt;"","Opt 2: "&amp;VLOOKUP(M63,Deliverables!$A$4:$G$19,3,FALSE)&amp;CHAR(10),"")&amp; IF(P63&lt;&gt;"","Opt 5: "&amp;VLOOKUP(O63,Deliverables!$A$4:$G$19,4,FALSE)&amp;CHAR(10),"")&amp; IF(R63&lt;&gt;"","Opt 3: "&amp;VLOOKUP(VALUE(Q63),Deliverables!$A$4:$G$19,5,FALSE)&amp;CHAR(10),"")&amp; IF(T63&lt;&gt;"","Opt 4: "&amp;VLOOKUP(S63,Deliverables!$A$4:$G$19,6,FALSE)&amp;CHAR(10),"")&amp; IF(V63&lt;&gt;"","Opt 7: "&amp;VLOOKUP(U63,Deliverables!$A$4:$G$19,7,FALSE),""),"&lt;Autofilled&gt;")</f>
        <v xml:space="preserve">Opt 2: RAN5#84 (Aug-19)
Opt 3: RAN5#84 (Aug-19)
</v>
      </c>
      <c r="H63" s="37" t="s">
        <v>125</v>
      </c>
      <c r="I63" s="73" t="s">
        <v>354</v>
      </c>
      <c r="J63" s="46">
        <v>1</v>
      </c>
      <c r="K63" s="32">
        <v>1</v>
      </c>
      <c r="M63" s="64">
        <v>4</v>
      </c>
      <c r="N63" s="19">
        <v>1</v>
      </c>
      <c r="O63" s="64">
        <v>1</v>
      </c>
      <c r="P63" s="19"/>
      <c r="Q63" s="64">
        <v>5</v>
      </c>
      <c r="R63" s="19">
        <v>1</v>
      </c>
      <c r="S63" s="64">
        <v>1</v>
      </c>
      <c r="T63" s="19"/>
      <c r="U63" s="64">
        <v>1</v>
      </c>
      <c r="V63" s="19"/>
    </row>
    <row r="64" spans="1:24" ht="15" customHeight="1" outlineLevel="1" x14ac:dyDescent="0.25">
      <c r="A64" s="79"/>
      <c r="B64" s="80" t="s">
        <v>22</v>
      </c>
      <c r="C64" s="81" t="s">
        <v>51</v>
      </c>
      <c r="D64" s="81" t="s">
        <v>52</v>
      </c>
      <c r="E64" s="82"/>
      <c r="F64" s="80"/>
      <c r="G64" s="80"/>
      <c r="H64" s="80"/>
      <c r="I64" s="80"/>
      <c r="J64" s="83"/>
      <c r="K64" s="83"/>
      <c r="L64" s="83"/>
      <c r="M64" s="83"/>
      <c r="N64" s="83"/>
      <c r="O64" s="83"/>
      <c r="P64" s="83"/>
      <c r="Q64" s="83"/>
      <c r="R64" s="83"/>
      <c r="S64" s="83"/>
      <c r="T64" s="83"/>
      <c r="U64" s="83"/>
      <c r="V64" s="84"/>
      <c r="W64" s="20"/>
      <c r="X64" s="42"/>
    </row>
    <row r="65" spans="1:28" ht="35.25" customHeight="1" outlineLevel="2" x14ac:dyDescent="0.25">
      <c r="A65" s="30">
        <v>15</v>
      </c>
      <c r="B65" s="37" t="s">
        <v>101</v>
      </c>
      <c r="C65" s="37" t="s">
        <v>51</v>
      </c>
      <c r="D65" s="37" t="s">
        <v>52</v>
      </c>
      <c r="E65" s="38" t="s">
        <v>188</v>
      </c>
      <c r="F65" s="37" t="s">
        <v>79</v>
      </c>
      <c r="G65" s="73" t="str">
        <f>IFERROR(IF(N65&lt;&gt;"","Opt 2: "&amp;VLOOKUP(M65,Deliverables!$A$4:$G$19,3,FALSE)&amp;CHAR(10),"")&amp; IF(P65&lt;&gt;"","Opt 5: "&amp;VLOOKUP(O65,Deliverables!$A$4:$G$19,4,FALSE)&amp;CHAR(10),"")&amp; IF(R65&lt;&gt;"","Opt 3: "&amp;VLOOKUP(VALUE(Q65),Deliverables!$A$4:$G$19,5,FALSE)&amp;CHAR(10),"")&amp; IF(T65&lt;&gt;"","Opt 4: "&amp;VLOOKUP(S65,Deliverables!$A$4:$G$19,6,FALSE)&amp;CHAR(10),"")&amp; IF(V65&lt;&gt;"","Opt 7: "&amp;VLOOKUP(U65,Deliverables!$A$4:$G$19,7,FALSE),""),"&lt;Autofilled&gt;")</f>
        <v xml:space="preserve">Opt 3: RAN5#79 (May-18)
</v>
      </c>
      <c r="H65" s="72" t="s">
        <v>289</v>
      </c>
      <c r="I65" s="37"/>
      <c r="J65" s="46">
        <v>1</v>
      </c>
      <c r="K65" s="32">
        <f t="shared" ref="K65:K96" si="0">IF(COUNT(N65,P65,R65,T65,V65)&gt;0,SUM(N65,P65,R65,T65,V65)/COUNT(N65,P65,R65,T65,V65),"")</f>
        <v>1</v>
      </c>
      <c r="M65" s="64">
        <v>1</v>
      </c>
      <c r="N65" s="19"/>
      <c r="O65" s="64">
        <v>1</v>
      </c>
      <c r="P65" s="19"/>
      <c r="Q65" s="64">
        <v>1</v>
      </c>
      <c r="R65" s="19">
        <v>1</v>
      </c>
      <c r="S65" s="64">
        <v>1</v>
      </c>
      <c r="T65" s="19"/>
      <c r="U65" s="64">
        <v>1</v>
      </c>
      <c r="V65" s="19"/>
    </row>
    <row r="66" spans="1:28" ht="15" customHeight="1" outlineLevel="1" x14ac:dyDescent="0.25">
      <c r="A66" s="79"/>
      <c r="B66" s="80" t="s">
        <v>22</v>
      </c>
      <c r="C66" s="81" t="s">
        <v>53</v>
      </c>
      <c r="D66" s="81" t="s">
        <v>54</v>
      </c>
      <c r="E66" s="82"/>
      <c r="F66" s="80"/>
      <c r="G66" s="80"/>
      <c r="H66" s="80"/>
      <c r="I66" s="80"/>
      <c r="J66" s="83"/>
      <c r="K66" s="83" t="str">
        <f t="shared" si="0"/>
        <v/>
      </c>
      <c r="L66" s="83"/>
      <c r="M66" s="83"/>
      <c r="N66" s="83"/>
      <c r="O66" s="83"/>
      <c r="P66" s="83"/>
      <c r="Q66" s="83"/>
      <c r="R66" s="83"/>
      <c r="S66" s="83"/>
      <c r="T66" s="83"/>
      <c r="U66" s="83"/>
      <c r="V66" s="84"/>
      <c r="W66" s="20"/>
      <c r="X66" s="42"/>
    </row>
    <row r="67" spans="1:28" ht="140.25" outlineLevel="2" x14ac:dyDescent="0.25">
      <c r="A67" s="30">
        <v>19</v>
      </c>
      <c r="B67" s="37" t="s">
        <v>22</v>
      </c>
      <c r="C67" s="37" t="s">
        <v>53</v>
      </c>
      <c r="D67" s="37" t="s">
        <v>189</v>
      </c>
      <c r="E67" s="38" t="s">
        <v>55</v>
      </c>
      <c r="F67" s="31" t="s">
        <v>79</v>
      </c>
      <c r="G67" s="73" t="str">
        <f>IFERROR(IF(N67&lt;&gt;"","Opt 2: "&amp;VLOOKUP(M67,Deliverables!$A$4:$G$19,3,FALSE)&amp;CHAR(10),"")&amp; IF(P67&lt;&gt;"","Opt 5: "&amp;VLOOKUP(O67,Deliverables!$A$4:$G$19,4,FALSE)&amp;CHAR(10),"")&amp; IF(R67&lt;&gt;"","Opt 3: "&amp;VLOOKUP(VALUE(Q67),Deliverables!$A$4:$G$19,5,FALSE)&amp;CHAR(10),"")&amp; IF(T67&lt;&gt;"","Opt 4: "&amp;VLOOKUP(S67,Deliverables!$A$4:$G$19,6,FALSE)&amp;CHAR(10),"")&amp; IF(V67&lt;&gt;"","Opt 7: "&amp;VLOOKUP(U67,Deliverables!$A$4:$G$19,7,FALSE),""),"&lt;Autofilled&gt;")</f>
        <v xml:space="preserve">Opt 3: RAN5#79 (May-18)
</v>
      </c>
      <c r="H67" s="37" t="s">
        <v>290</v>
      </c>
      <c r="I67" s="37"/>
      <c r="J67" s="46">
        <v>1</v>
      </c>
      <c r="K67" s="32">
        <f t="shared" si="0"/>
        <v>1</v>
      </c>
      <c r="M67" s="64">
        <v>1</v>
      </c>
      <c r="N67" s="19"/>
      <c r="O67" s="64">
        <v>1</v>
      </c>
      <c r="P67" s="19"/>
      <c r="Q67" s="64">
        <v>1</v>
      </c>
      <c r="R67" s="19">
        <v>1</v>
      </c>
      <c r="S67" s="64">
        <v>1</v>
      </c>
      <c r="T67" s="19"/>
      <c r="U67" s="64">
        <v>1</v>
      </c>
      <c r="V67" s="19"/>
    </row>
    <row r="68" spans="1:28" ht="38.25" outlineLevel="2" x14ac:dyDescent="0.25">
      <c r="A68" s="30">
        <v>20</v>
      </c>
      <c r="B68" s="37" t="s">
        <v>22</v>
      </c>
      <c r="C68" s="37" t="s">
        <v>53</v>
      </c>
      <c r="D68" s="37" t="s">
        <v>314</v>
      </c>
      <c r="E68" s="38" t="s">
        <v>317</v>
      </c>
      <c r="F68" s="31" t="s">
        <v>79</v>
      </c>
      <c r="G68" s="73" t="str">
        <f>IFERROR(IF(N68&lt;&gt;"","Opt 2: "&amp;VLOOKUP(M68,Deliverables!$A$4:$G$19,3,FALSE)&amp;CHAR(10),"")&amp; IF(P68&lt;&gt;"","Opt 5: "&amp;VLOOKUP(O68,Deliverables!$A$4:$G$19,4,FALSE)&amp;CHAR(10),"")&amp; IF(R68&lt;&gt;"","Opt 3: "&amp;VLOOKUP(VALUE(Q68),Deliverables!$A$4:$G$19,5,FALSE)&amp;CHAR(10),"")&amp; IF(T68&lt;&gt;"","Opt 4: "&amp;VLOOKUP(S68,Deliverables!$A$4:$G$19,6,FALSE)&amp;CHAR(10),"")&amp; IF(V68&lt;&gt;"","Opt 7: "&amp;VLOOKUP(U68,Deliverables!$A$4:$G$19,7,FALSE),""),"&lt;Autofilled&gt;")</f>
        <v xml:space="preserve">Opt 2: RAN5#81 (Nov-18)
</v>
      </c>
      <c r="H68" s="37" t="s">
        <v>318</v>
      </c>
      <c r="I68" s="37"/>
      <c r="J68" s="46">
        <v>1</v>
      </c>
      <c r="K68" s="32">
        <f t="shared" si="0"/>
        <v>1</v>
      </c>
      <c r="M68" s="64">
        <v>1</v>
      </c>
      <c r="N68" s="19">
        <v>1</v>
      </c>
      <c r="O68" s="64">
        <v>1</v>
      </c>
      <c r="P68" s="19"/>
      <c r="Q68" s="64">
        <v>1</v>
      </c>
      <c r="R68" s="19"/>
      <c r="S68" s="64">
        <v>1</v>
      </c>
      <c r="T68" s="19"/>
      <c r="U68" s="64">
        <v>1</v>
      </c>
      <c r="V68" s="19"/>
    </row>
    <row r="69" spans="1:28" ht="114.75" outlineLevel="2" x14ac:dyDescent="0.25">
      <c r="A69" s="30">
        <v>99</v>
      </c>
      <c r="B69" s="37" t="s">
        <v>22</v>
      </c>
      <c r="C69" s="37" t="s">
        <v>53</v>
      </c>
      <c r="D69" s="37" t="s">
        <v>358</v>
      </c>
      <c r="E69" s="38" t="s">
        <v>359</v>
      </c>
      <c r="F69" s="31" t="s">
        <v>79</v>
      </c>
      <c r="G69" s="73" t="str">
        <f>IFERROR(IF(N69&lt;&gt;"","Opt 2: "&amp;VLOOKUP(M69,Deliverables!$A$4:$G$19,3,FALSE)&amp;CHAR(10),"")&amp; IF(P69&lt;&gt;"","Opt 5: "&amp;VLOOKUP(O69,Deliverables!$A$4:$G$19,4,FALSE)&amp;CHAR(10),"")&amp; IF(R69&lt;&gt;"","Opt 3: "&amp;VLOOKUP(VALUE(Q69),Deliverables!$A$4:$G$19,5,FALSE)&amp;CHAR(10),"")&amp; IF(T69&lt;&gt;"","Opt 4: "&amp;VLOOKUP(S69,Deliverables!$A$4:$G$19,6,FALSE)&amp;CHAR(10),"")&amp; IF(V69&lt;&gt;"","Opt 7: "&amp;VLOOKUP(U69,Deliverables!$A$4:$G$19,7,FALSE),""),"&lt;Autofilled&gt;")</f>
        <v xml:space="preserve">Opt 2: RAN5#87 (May-20)
</v>
      </c>
      <c r="H69" s="37" t="s">
        <v>362</v>
      </c>
      <c r="I69" s="37"/>
      <c r="J69" s="46">
        <v>1</v>
      </c>
      <c r="K69" s="32">
        <f t="shared" si="0"/>
        <v>1</v>
      </c>
      <c r="M69" s="64">
        <v>7</v>
      </c>
      <c r="N69" s="19">
        <v>1</v>
      </c>
      <c r="O69" s="64">
        <v>1</v>
      </c>
      <c r="P69" s="19"/>
      <c r="Q69" s="64">
        <v>1</v>
      </c>
      <c r="R69" s="19"/>
      <c r="S69" s="64">
        <v>1</v>
      </c>
      <c r="T69" s="19"/>
      <c r="U69" s="64">
        <v>1</v>
      </c>
      <c r="V69" s="19"/>
    </row>
    <row r="70" spans="1:28" ht="22.5" outlineLevel="2" x14ac:dyDescent="0.25">
      <c r="A70" s="30">
        <v>95</v>
      </c>
      <c r="B70" s="37" t="s">
        <v>22</v>
      </c>
      <c r="C70" s="37" t="s">
        <v>53</v>
      </c>
      <c r="D70" s="37" t="s">
        <v>315</v>
      </c>
      <c r="E70" s="38" t="s">
        <v>316</v>
      </c>
      <c r="F70" s="31"/>
      <c r="G70" s="73" t="str">
        <f>IFERROR(IF(N70&lt;&gt;"","Opt 2: "&amp;VLOOKUP(M70,Deliverables!$A$4:$G$19,3,FALSE)&amp;CHAR(10),"")&amp; IF(P70&lt;&gt;"","Opt 5: "&amp;VLOOKUP(O70,Deliverables!$A$4:$G$19,4,FALSE)&amp;CHAR(10),"")&amp; IF(R70&lt;&gt;"","Opt 3: "&amp;VLOOKUP(VALUE(Q70),Deliverables!$A$4:$G$19,5,FALSE)&amp;CHAR(10),"")&amp; IF(T70&lt;&gt;"","Opt 4: "&amp;VLOOKUP(S70,Deliverables!$A$4:$G$19,6,FALSE)&amp;CHAR(10),"")&amp; IF(V70&lt;&gt;"","Opt 7: "&amp;VLOOKUP(U70,Deliverables!$A$4:$G$19,7,FALSE),""),"&lt;Autofilled&gt;")</f>
        <v/>
      </c>
      <c r="H70" s="37"/>
      <c r="I70" s="37"/>
      <c r="J70" s="46">
        <v>1</v>
      </c>
      <c r="K70" s="32" t="str">
        <f t="shared" si="0"/>
        <v/>
      </c>
      <c r="M70" s="64">
        <v>1</v>
      </c>
      <c r="N70" s="19"/>
      <c r="O70" s="64">
        <v>1</v>
      </c>
      <c r="P70" s="19"/>
      <c r="Q70" s="64">
        <v>1</v>
      </c>
      <c r="R70" s="19"/>
      <c r="S70" s="64">
        <v>1</v>
      </c>
      <c r="T70" s="19"/>
      <c r="U70" s="64">
        <v>1</v>
      </c>
      <c r="V70" s="19"/>
    </row>
    <row r="71" spans="1:28" ht="22.5" outlineLevel="2" x14ac:dyDescent="0.25">
      <c r="A71" s="30">
        <v>21</v>
      </c>
      <c r="B71" s="37" t="s">
        <v>22</v>
      </c>
      <c r="C71" s="37" t="s">
        <v>53</v>
      </c>
      <c r="D71" s="37" t="s">
        <v>190</v>
      </c>
      <c r="E71" s="38" t="s">
        <v>56</v>
      </c>
      <c r="F71" s="31"/>
      <c r="G71" s="73" t="str">
        <f>IFERROR(IF(N71&lt;&gt;"","Opt 2: "&amp;VLOOKUP(M71,Deliverables!$A$4:$G$19,3,FALSE)&amp;CHAR(10),"")&amp; IF(P71&lt;&gt;"","Opt 5: "&amp;VLOOKUP(O71,Deliverables!$A$4:$G$19,4,FALSE)&amp;CHAR(10),"")&amp; IF(R71&lt;&gt;"","Opt 3: "&amp;VLOOKUP(VALUE(Q71),Deliverables!$A$4:$G$19,5,FALSE)&amp;CHAR(10),"")&amp; IF(T71&lt;&gt;"","Opt 4: "&amp;VLOOKUP(S71,Deliverables!$A$4:$G$19,6,FALSE)&amp;CHAR(10),"")&amp; IF(V71&lt;&gt;"","Opt 7: "&amp;VLOOKUP(U71,Deliverables!$A$4:$G$19,7,FALSE),""),"&lt;Autofilled&gt;")</f>
        <v/>
      </c>
      <c r="H71" s="37"/>
      <c r="I71" s="37"/>
      <c r="J71" s="46">
        <v>1</v>
      </c>
      <c r="K71" s="32" t="str">
        <f t="shared" si="0"/>
        <v/>
      </c>
      <c r="M71" s="64">
        <v>1</v>
      </c>
      <c r="N71" s="19"/>
      <c r="O71" s="64">
        <v>1</v>
      </c>
      <c r="P71" s="19"/>
      <c r="Q71" s="64">
        <v>1</v>
      </c>
      <c r="R71" s="19"/>
      <c r="S71" s="64">
        <v>1</v>
      </c>
      <c r="T71" s="19"/>
      <c r="U71" s="64">
        <v>1</v>
      </c>
      <c r="V71" s="19"/>
    </row>
    <row r="72" spans="1:28" ht="89.25" outlineLevel="2" x14ac:dyDescent="0.25">
      <c r="A72" s="30">
        <v>22</v>
      </c>
      <c r="B72" s="37" t="s">
        <v>22</v>
      </c>
      <c r="C72" s="37" t="s">
        <v>53</v>
      </c>
      <c r="D72" s="37" t="s">
        <v>191</v>
      </c>
      <c r="E72" s="38" t="s">
        <v>57</v>
      </c>
      <c r="F72" s="31"/>
      <c r="G72" s="73" t="str">
        <f>IFERROR(IF(N72&lt;&gt;"","Opt 2: "&amp;VLOOKUP(M72,Deliverables!$A$4:$G$19,3,FALSE)&amp;CHAR(10),"")&amp; IF(P72&lt;&gt;"","Opt 5: "&amp;VLOOKUP(O72,Deliverables!$A$4:$G$19,4,FALSE)&amp;CHAR(10),"")&amp; IF(R72&lt;&gt;"","Opt 3: "&amp;VLOOKUP(VALUE(Q72),Deliverables!$A$4:$G$19,5,FALSE)&amp;CHAR(10),"")&amp; IF(T72&lt;&gt;"","Opt 4: "&amp;VLOOKUP(S72,Deliverables!$A$4:$G$19,6,FALSE)&amp;CHAR(10),"")&amp; IF(V72&lt;&gt;"","Opt 7: "&amp;VLOOKUP(U72,Deliverables!$A$4:$G$19,7,FALSE),""),"&lt;Autofilled&gt;")</f>
        <v xml:space="preserve">Opt 4: RAN5#93 (Nov-21)
</v>
      </c>
      <c r="H72" s="37" t="s">
        <v>438</v>
      </c>
      <c r="I72" s="37"/>
      <c r="J72" s="46">
        <v>1</v>
      </c>
      <c r="K72" s="32">
        <f t="shared" si="0"/>
        <v>1</v>
      </c>
      <c r="M72" s="64">
        <v>1</v>
      </c>
      <c r="N72" s="19"/>
      <c r="O72" s="64">
        <v>1</v>
      </c>
      <c r="P72" s="19"/>
      <c r="Q72" s="64">
        <v>1</v>
      </c>
      <c r="R72" s="19"/>
      <c r="S72" s="64">
        <v>1</v>
      </c>
      <c r="T72" s="19">
        <v>1</v>
      </c>
      <c r="U72" s="64">
        <v>1</v>
      </c>
      <c r="V72" s="19"/>
    </row>
    <row r="73" spans="1:28" ht="25.5" outlineLevel="2" x14ac:dyDescent="0.25">
      <c r="A73" s="87">
        <v>94</v>
      </c>
      <c r="B73" s="73" t="s">
        <v>22</v>
      </c>
      <c r="C73" s="73" t="s">
        <v>53</v>
      </c>
      <c r="D73" s="73" t="s">
        <v>311</v>
      </c>
      <c r="E73" s="74" t="s">
        <v>312</v>
      </c>
      <c r="F73" s="70" t="s">
        <v>313</v>
      </c>
      <c r="G73" s="73" t="str">
        <f>IFERROR(IF(N73&lt;&gt;"","Opt 2: "&amp;VLOOKUP(M73,Deliverables!$A$4:$G$19,3,FALSE)&amp;CHAR(10),"")&amp; IF(P73&lt;&gt;"","Opt 5: "&amp;VLOOKUP(O73,Deliverables!$A$4:$G$19,4,FALSE)&amp;CHAR(10),"")&amp; IF(R73&lt;&gt;"","Opt 3: "&amp;VLOOKUP(VALUE(Q73),Deliverables!$A$4:$G$19,5,FALSE)&amp;CHAR(10),"")&amp; IF(T73&lt;&gt;"","Opt 4: "&amp;VLOOKUP(S73,Deliverables!$A$4:$G$19,6,FALSE)&amp;CHAR(10),"")&amp; IF(V73&lt;&gt;"","Opt 7: "&amp;VLOOKUP(U73,Deliverables!$A$4:$G$19,7,FALSE),""),"&lt;Autofilled&gt;")</f>
        <v xml:space="preserve">Opt 2: RAN5#82 (Feb-19)
</v>
      </c>
      <c r="H73" s="73" t="s">
        <v>336</v>
      </c>
      <c r="I73" s="37"/>
      <c r="J73" s="46">
        <v>1</v>
      </c>
      <c r="K73" s="32">
        <f t="shared" si="0"/>
        <v>1</v>
      </c>
      <c r="M73" s="64">
        <v>2</v>
      </c>
      <c r="N73" s="19">
        <v>1</v>
      </c>
      <c r="O73" s="64">
        <v>1</v>
      </c>
      <c r="P73" s="19"/>
      <c r="Q73" s="64">
        <v>1</v>
      </c>
      <c r="R73" s="19"/>
      <c r="S73" s="64">
        <v>1</v>
      </c>
      <c r="T73" s="19"/>
      <c r="U73" s="64">
        <v>1</v>
      </c>
      <c r="V73" s="19"/>
    </row>
    <row r="74" spans="1:28" ht="56.25" outlineLevel="2" x14ac:dyDescent="0.25">
      <c r="A74" s="87">
        <v>97</v>
      </c>
      <c r="B74" s="73" t="s">
        <v>22</v>
      </c>
      <c r="C74" s="73" t="s">
        <v>53</v>
      </c>
      <c r="D74" s="73" t="s">
        <v>346</v>
      </c>
      <c r="E74" s="74" t="s">
        <v>348</v>
      </c>
      <c r="F74" s="70" t="s">
        <v>347</v>
      </c>
      <c r="G74" s="73" t="str">
        <f>IFERROR(IF(N74&lt;&gt;"","Opt 2: "&amp;VLOOKUP(M74,Deliverables!$A$4:$G$19,3,FALSE)&amp;CHAR(10),"")&amp; IF(P74&lt;&gt;"","Opt 5: "&amp;VLOOKUP(O74,Deliverables!$A$4:$G$19,4,FALSE)&amp;CHAR(10),"")&amp; IF(R74&lt;&gt;"","Opt 3: "&amp;VLOOKUP(VALUE(Q74),Deliverables!$A$4:$G$19,5,FALSE)&amp;CHAR(10),"")&amp; IF(T74&lt;&gt;"","Opt 4: "&amp;VLOOKUP(S74,Deliverables!$A$4:$G$19,6,FALSE)&amp;CHAR(10),"")&amp; IF(V74&lt;&gt;"","Opt 7: "&amp;VLOOKUP(U74,Deliverables!$A$4:$G$19,7,FALSE),""),"&lt;Autofilled&gt;")</f>
        <v xml:space="preserve">Opt 2: RAN5#84 (Aug-19)
Opt 3: RAN5#84 (Aug-19)
</v>
      </c>
      <c r="H74" s="73" t="s">
        <v>353</v>
      </c>
      <c r="I74" s="37"/>
      <c r="J74" s="46">
        <v>1</v>
      </c>
      <c r="K74" s="32">
        <f t="shared" si="0"/>
        <v>1</v>
      </c>
      <c r="M74" s="64">
        <v>4</v>
      </c>
      <c r="N74" s="19">
        <v>1</v>
      </c>
      <c r="O74" s="64">
        <v>1</v>
      </c>
      <c r="P74" s="19"/>
      <c r="Q74" s="64">
        <v>5</v>
      </c>
      <c r="R74" s="19">
        <v>1</v>
      </c>
      <c r="S74" s="64">
        <v>1</v>
      </c>
      <c r="T74" s="19"/>
      <c r="U74" s="64">
        <v>1</v>
      </c>
      <c r="V74" s="19"/>
    </row>
    <row r="75" spans="1:28" ht="15" customHeight="1" outlineLevel="1" x14ac:dyDescent="0.25">
      <c r="A75" s="79"/>
      <c r="B75" s="80" t="s">
        <v>22</v>
      </c>
      <c r="C75" s="81" t="s">
        <v>58</v>
      </c>
      <c r="D75" s="81" t="s">
        <v>59</v>
      </c>
      <c r="E75" s="82"/>
      <c r="F75" s="80"/>
      <c r="G75" s="80"/>
      <c r="H75" s="80"/>
      <c r="I75" s="80"/>
      <c r="J75" s="83"/>
      <c r="K75" s="83" t="str">
        <f t="shared" si="0"/>
        <v/>
      </c>
      <c r="L75" s="83"/>
      <c r="M75" s="83"/>
      <c r="N75" s="83"/>
      <c r="O75" s="83"/>
      <c r="P75" s="83"/>
      <c r="Q75" s="83"/>
      <c r="R75" s="83"/>
      <c r="S75" s="83"/>
      <c r="T75" s="83"/>
      <c r="U75" s="83"/>
      <c r="V75" s="84"/>
      <c r="W75" s="20"/>
      <c r="X75" s="42"/>
    </row>
    <row r="76" spans="1:28" ht="331.5" outlineLevel="2" x14ac:dyDescent="0.25">
      <c r="A76" s="30">
        <v>43</v>
      </c>
      <c r="B76" s="37" t="s">
        <v>22</v>
      </c>
      <c r="C76" s="37" t="s">
        <v>58</v>
      </c>
      <c r="D76" s="37" t="s">
        <v>59</v>
      </c>
      <c r="E76" s="38" t="s">
        <v>102</v>
      </c>
      <c r="F76" s="31" t="s">
        <v>79</v>
      </c>
      <c r="G76" s="73" t="str">
        <f>IFERROR(IF(N76&lt;&gt;"","Opt 2: "&amp;VLOOKUP(M76,Deliverables!$A$4:$G$19,3,FALSE)&amp;CHAR(10),"")&amp; IF(P76&lt;&gt;"","Opt 5: "&amp;VLOOKUP(O76,Deliverables!$A$4:$G$19,4,FALSE)&amp;CHAR(10),"")&amp; IF(R76&lt;&gt;"","Opt 3: "&amp;VLOOKUP(VALUE(Q76),Deliverables!$A$4:$G$19,5,FALSE)&amp;CHAR(10),"")&amp; IF(T76&lt;&gt;"","Opt 4: "&amp;VLOOKUP(S76,Deliverables!$A$4:$G$19,6,FALSE)&amp;CHAR(10),"")&amp; IF(V76&lt;&gt;"","Opt 7: "&amp;VLOOKUP(U76,Deliverables!$A$4:$G$19,7,FALSE),""),"&lt;Autofilled&gt;")</f>
        <v xml:space="preserve">Opt 3: RAN5#79 (May-18)
</v>
      </c>
      <c r="H76" s="72" t="s">
        <v>291</v>
      </c>
      <c r="I76" s="37"/>
      <c r="J76" s="46">
        <v>1</v>
      </c>
      <c r="K76" s="32">
        <f t="shared" si="0"/>
        <v>1</v>
      </c>
      <c r="M76" s="64">
        <v>1</v>
      </c>
      <c r="N76" s="19"/>
      <c r="O76" s="64">
        <v>1</v>
      </c>
      <c r="P76" s="19"/>
      <c r="Q76" s="64">
        <v>1</v>
      </c>
      <c r="R76" s="19">
        <v>1</v>
      </c>
      <c r="S76" s="64">
        <v>1</v>
      </c>
      <c r="T76" s="19"/>
      <c r="U76" s="64">
        <v>1</v>
      </c>
      <c r="V76" s="19"/>
    </row>
    <row r="77" spans="1:28" ht="51" outlineLevel="2" x14ac:dyDescent="0.25">
      <c r="A77" s="30">
        <v>47</v>
      </c>
      <c r="B77" s="37" t="s">
        <v>22</v>
      </c>
      <c r="C77" s="37" t="s">
        <v>58</v>
      </c>
      <c r="D77" s="37" t="s">
        <v>106</v>
      </c>
      <c r="E77" s="38" t="s">
        <v>107</v>
      </c>
      <c r="F77" s="31" t="s">
        <v>81</v>
      </c>
      <c r="G77" s="73" t="str">
        <f>IFERROR(IF(N77&lt;&gt;"","Opt 2: "&amp;VLOOKUP(M77,Deliverables!$A$4:$G$19,3,FALSE)&amp;CHAR(10),"")&amp; IF(P77&lt;&gt;"","Opt 5: "&amp;VLOOKUP(O77,Deliverables!$A$4:$G$19,4,FALSE)&amp;CHAR(10),"")&amp; IF(R77&lt;&gt;"","Opt 3: "&amp;VLOOKUP(VALUE(Q77),Deliverables!$A$4:$G$19,5,FALSE)&amp;CHAR(10),"")&amp; IF(T77&lt;&gt;"","Opt 4: "&amp;VLOOKUP(S77,Deliverables!$A$4:$G$19,6,FALSE)&amp;CHAR(10),"")&amp; IF(V77&lt;&gt;"","Opt 7: "&amp;VLOOKUP(U77,Deliverables!$A$4:$G$19,7,FALSE),""),"&lt;Autofilled&gt;")</f>
        <v xml:space="preserve">Opt 3: RAN5#81 (Nov-18)
</v>
      </c>
      <c r="H77" s="72" t="s">
        <v>292</v>
      </c>
      <c r="I77" s="37"/>
      <c r="J77" s="46">
        <v>1</v>
      </c>
      <c r="K77" s="32">
        <f t="shared" si="0"/>
        <v>1</v>
      </c>
      <c r="M77" s="64">
        <v>1</v>
      </c>
      <c r="N77" s="19"/>
      <c r="O77" s="64">
        <v>1</v>
      </c>
      <c r="P77" s="19"/>
      <c r="Q77" s="64">
        <v>2</v>
      </c>
      <c r="R77" s="19">
        <v>1</v>
      </c>
      <c r="S77" s="64">
        <v>1</v>
      </c>
      <c r="T77" s="19"/>
      <c r="U77" s="64">
        <v>1</v>
      </c>
      <c r="V77" s="19"/>
    </row>
    <row r="78" spans="1:28" ht="38.25" outlineLevel="2" x14ac:dyDescent="0.25">
      <c r="A78" s="30">
        <v>48</v>
      </c>
      <c r="B78" s="37" t="s">
        <v>22</v>
      </c>
      <c r="C78" s="37" t="s">
        <v>58</v>
      </c>
      <c r="D78" s="37" t="s">
        <v>194</v>
      </c>
      <c r="E78" s="38" t="s">
        <v>109</v>
      </c>
      <c r="F78" s="70" t="s">
        <v>108</v>
      </c>
      <c r="G78" s="73" t="str">
        <f>IFERROR(IF(N78&lt;&gt;"","Opt 2: "&amp;VLOOKUP(M78,Deliverables!$A$4:$G$19,3,FALSE)&amp;CHAR(10),"")&amp; IF(P78&lt;&gt;"","Opt 5: "&amp;VLOOKUP(O78,Deliverables!$A$4:$G$19,4,FALSE)&amp;CHAR(10),"")&amp; IF(R78&lt;&gt;"","Opt 3: "&amp;VLOOKUP(VALUE(Q78),Deliverables!$A$4:$G$19,5,FALSE)&amp;CHAR(10),"")&amp; IF(T78&lt;&gt;"","Opt 4: "&amp;VLOOKUP(S78,Deliverables!$A$4:$G$19,6,FALSE)&amp;CHAR(10),"")&amp; IF(V78&lt;&gt;"","Opt 7: "&amp;VLOOKUP(U78,Deliverables!$A$4:$G$19,7,FALSE),""),"&lt;Autofilled&gt;")</f>
        <v xml:space="preserve">Opt 3: RAN5#81 (Nov-18)
</v>
      </c>
      <c r="H78" s="72" t="s">
        <v>124</v>
      </c>
      <c r="I78" s="37"/>
      <c r="J78" s="46">
        <v>1</v>
      </c>
      <c r="K78" s="32">
        <f t="shared" si="0"/>
        <v>1</v>
      </c>
      <c r="M78" s="64">
        <v>1</v>
      </c>
      <c r="N78" s="19"/>
      <c r="O78" s="64">
        <v>1</v>
      </c>
      <c r="P78" s="19"/>
      <c r="Q78" s="64">
        <v>2</v>
      </c>
      <c r="R78" s="19">
        <v>1</v>
      </c>
      <c r="S78" s="64">
        <v>1</v>
      </c>
      <c r="T78" s="19"/>
      <c r="U78" s="64">
        <v>1</v>
      </c>
      <c r="V78" s="19"/>
    </row>
    <row r="79" spans="1:28" ht="51" outlineLevel="2" x14ac:dyDescent="0.25">
      <c r="A79" s="30">
        <v>53</v>
      </c>
      <c r="B79" s="37" t="s">
        <v>22</v>
      </c>
      <c r="C79" s="73" t="s">
        <v>58</v>
      </c>
      <c r="D79" s="73" t="s">
        <v>111</v>
      </c>
      <c r="E79" s="74" t="s">
        <v>110</v>
      </c>
      <c r="F79" s="70" t="s">
        <v>128</v>
      </c>
      <c r="G79" s="73" t="str">
        <f>IFERROR(IF(N79&lt;&gt;"","Opt 2: "&amp;VLOOKUP(M79,Deliverables!$A$4:$G$19,3,FALSE)&amp;CHAR(10),"")&amp; IF(P79&lt;&gt;"","Opt 5: "&amp;VLOOKUP(O79,Deliverables!$A$4:$G$19,4,FALSE)&amp;CHAR(10),"")&amp; IF(R79&lt;&gt;"","Opt 3: "&amp;VLOOKUP(VALUE(Q79),Deliverables!$A$4:$G$19,5,FALSE)&amp;CHAR(10),"")&amp; IF(T79&lt;&gt;"","Opt 4: "&amp;VLOOKUP(S79,Deliverables!$A$4:$G$19,6,FALSE)&amp;CHAR(10),"")&amp; IF(V79&lt;&gt;"","Opt 7: "&amp;VLOOKUP(U79,Deliverables!$A$4:$G$19,7,FALSE),""),"&lt;Autofilled&gt;")</f>
        <v xml:space="preserve">Opt 3: RAN5#79 (May-18)
</v>
      </c>
      <c r="H79" s="73"/>
      <c r="I79" s="37"/>
      <c r="J79" s="46">
        <v>1</v>
      </c>
      <c r="K79" s="32">
        <f t="shared" si="0"/>
        <v>1</v>
      </c>
      <c r="M79" s="64">
        <v>1</v>
      </c>
      <c r="N79" s="19"/>
      <c r="O79" s="64">
        <v>1</v>
      </c>
      <c r="P79" s="19"/>
      <c r="Q79" s="64">
        <v>1</v>
      </c>
      <c r="R79" s="19">
        <v>1</v>
      </c>
      <c r="S79" s="64">
        <v>1</v>
      </c>
      <c r="T79" s="19"/>
      <c r="U79" s="64">
        <v>1</v>
      </c>
      <c r="V79" s="19"/>
    </row>
    <row r="80" spans="1:28" ht="38.25" outlineLevel="2" x14ac:dyDescent="0.25">
      <c r="A80" s="30">
        <v>49</v>
      </c>
      <c r="B80" s="37" t="s">
        <v>22</v>
      </c>
      <c r="C80" s="37" t="s">
        <v>58</v>
      </c>
      <c r="D80" s="37" t="s">
        <v>195</v>
      </c>
      <c r="E80" s="38" t="s">
        <v>112</v>
      </c>
      <c r="F80" s="70" t="s">
        <v>79</v>
      </c>
      <c r="G80" s="73" t="str">
        <f>IFERROR(IF(N80&lt;&gt;"","Opt 2: "&amp;VLOOKUP(M80,Deliverables!$A$4:$G$19,3,FALSE)&amp;CHAR(10),"")&amp; IF(P80&lt;&gt;"","Opt 5: "&amp;VLOOKUP(O80,Deliverables!$A$4:$G$19,4,FALSE)&amp;CHAR(10),"")&amp; IF(R80&lt;&gt;"","Opt 3: "&amp;VLOOKUP(VALUE(Q80),Deliverables!$A$4:$G$19,5,FALSE)&amp;CHAR(10),"")&amp; IF(T80&lt;&gt;"","Opt 4: "&amp;VLOOKUP(S80,Deliverables!$A$4:$G$19,6,FALSE)&amp;CHAR(10),"")&amp; IF(V80&lt;&gt;"","Opt 7: "&amp;VLOOKUP(U80,Deliverables!$A$4:$G$19,7,FALSE),""),"&lt;Autofilled&gt;")</f>
        <v xml:space="preserve">Opt 3: RAN5#79 (May-18)
</v>
      </c>
      <c r="H80" s="37"/>
      <c r="I80" s="37"/>
      <c r="J80" s="46">
        <v>1</v>
      </c>
      <c r="K80" s="32">
        <f t="shared" si="0"/>
        <v>1</v>
      </c>
      <c r="M80" s="64">
        <v>1</v>
      </c>
      <c r="N80" s="19"/>
      <c r="O80" s="64">
        <v>1</v>
      </c>
      <c r="P80" s="19"/>
      <c r="Q80" s="64">
        <v>1</v>
      </c>
      <c r="R80" s="19">
        <v>1</v>
      </c>
      <c r="S80" s="64">
        <v>1</v>
      </c>
      <c r="T80" s="19"/>
      <c r="U80" s="64">
        <v>1</v>
      </c>
      <c r="V80" s="19"/>
      <c r="AA80" s="131" t="s">
        <v>299</v>
      </c>
      <c r="AB80" s="132" t="s">
        <v>413</v>
      </c>
    </row>
    <row r="81" spans="1:28" ht="51" outlineLevel="2" x14ac:dyDescent="0.25">
      <c r="A81" s="87">
        <v>84</v>
      </c>
      <c r="B81" s="73" t="s">
        <v>22</v>
      </c>
      <c r="C81" s="73" t="s">
        <v>58</v>
      </c>
      <c r="D81" s="73" t="s">
        <v>259</v>
      </c>
      <c r="E81" s="74" t="s">
        <v>258</v>
      </c>
      <c r="F81" s="70" t="s">
        <v>79</v>
      </c>
      <c r="G81" s="73" t="str">
        <f>IFERROR(IF(N81&lt;&gt;"","Opt 2: "&amp;VLOOKUP(M81,Deliverables!$A$4:$G$19,3,FALSE)&amp;CHAR(10),"")&amp; IF(P81&lt;&gt;"","Opt 5: "&amp;VLOOKUP(O81,Deliverables!$A$4:$G$19,4,FALSE)&amp;CHAR(10),"")&amp; IF(R81&lt;&gt;"","Opt 3: "&amp;VLOOKUP(VALUE(Q81),Deliverables!$A$4:$G$19,5,FALSE)&amp;CHAR(10),"")&amp; IF(T81&lt;&gt;"","Opt 4: "&amp;VLOOKUP(S81,Deliverables!$A$4:$G$19,6,FALSE)&amp;CHAR(10),"")&amp; IF(V81&lt;&gt;"","Opt 7: "&amp;VLOOKUP(U81,Deliverables!$A$4:$G$19,7,FALSE),""),"&lt;Autofilled&gt;")</f>
        <v xml:space="preserve">Opt 3: RAN5#79 (May-18)
</v>
      </c>
      <c r="H81" s="37" t="s">
        <v>296</v>
      </c>
      <c r="I81" s="37"/>
      <c r="J81" s="46">
        <v>1</v>
      </c>
      <c r="K81" s="32">
        <f t="shared" si="0"/>
        <v>1</v>
      </c>
      <c r="M81" s="64">
        <v>1</v>
      </c>
      <c r="N81" s="19"/>
      <c r="O81" s="64">
        <v>1</v>
      </c>
      <c r="P81" s="19"/>
      <c r="Q81" s="64">
        <v>1</v>
      </c>
      <c r="R81" s="19">
        <v>1</v>
      </c>
      <c r="S81" s="64">
        <v>1</v>
      </c>
      <c r="T81" s="19"/>
      <c r="U81" s="64">
        <v>1</v>
      </c>
      <c r="V81" s="19"/>
      <c r="AA81" s="131" t="s">
        <v>422</v>
      </c>
      <c r="AB81" s="132" t="s">
        <v>422</v>
      </c>
    </row>
    <row r="82" spans="1:28" ht="63.75" outlineLevel="2" x14ac:dyDescent="0.25">
      <c r="A82" s="30">
        <v>54</v>
      </c>
      <c r="B82" s="37" t="s">
        <v>22</v>
      </c>
      <c r="C82" s="37" t="s">
        <v>113</v>
      </c>
      <c r="D82" s="37" t="s">
        <v>196</v>
      </c>
      <c r="E82" s="74" t="s">
        <v>115</v>
      </c>
      <c r="F82" s="70" t="s">
        <v>118</v>
      </c>
      <c r="G82" s="73" t="str">
        <f>IFERROR(IF(N82&lt;&gt;"","Opt 2: "&amp;VLOOKUP(M82,Deliverables!$A$4:$G$19,3,FALSE)&amp;CHAR(10),"")&amp; IF(P82&lt;&gt;"","Opt 5: "&amp;VLOOKUP(O82,Deliverables!$A$4:$G$19,4,FALSE)&amp;CHAR(10),"")&amp; IF(R82&lt;&gt;"","Opt 3: "&amp;VLOOKUP(VALUE(Q82),Deliverables!$A$4:$G$19,5,FALSE)&amp;CHAR(10),"")&amp; IF(T82&lt;&gt;"","Opt 4: "&amp;VLOOKUP(S82,Deliverables!$A$4:$G$19,6,FALSE)&amp;CHAR(10),"")&amp; IF(V82&lt;&gt;"","Opt 7: "&amp;VLOOKUP(U82,Deliverables!$A$4:$G$19,7,FALSE),""),"&lt;Autofilled&gt;")</f>
        <v xml:space="preserve">Opt 3: RAN5#79 (May-18)
</v>
      </c>
      <c r="H82" s="72" t="s">
        <v>293</v>
      </c>
      <c r="I82" s="37"/>
      <c r="J82" s="46">
        <v>1</v>
      </c>
      <c r="K82" s="32">
        <f t="shared" si="0"/>
        <v>1</v>
      </c>
      <c r="M82" s="64">
        <v>1</v>
      </c>
      <c r="N82" s="19"/>
      <c r="O82" s="64">
        <v>1</v>
      </c>
      <c r="P82" s="19"/>
      <c r="Q82" s="64">
        <v>1</v>
      </c>
      <c r="R82" s="19">
        <v>1</v>
      </c>
      <c r="S82" s="64">
        <v>1</v>
      </c>
      <c r="T82" s="19"/>
      <c r="U82" s="64">
        <v>1</v>
      </c>
      <c r="V82" s="19"/>
    </row>
    <row r="83" spans="1:28" ht="63.75" outlineLevel="2" x14ac:dyDescent="0.25">
      <c r="A83" s="30">
        <v>50</v>
      </c>
      <c r="B83" s="37" t="s">
        <v>22</v>
      </c>
      <c r="C83" s="37" t="s">
        <v>113</v>
      </c>
      <c r="D83" s="37" t="s">
        <v>197</v>
      </c>
      <c r="E83" s="38" t="s">
        <v>114</v>
      </c>
      <c r="F83" s="70" t="s">
        <v>108</v>
      </c>
      <c r="G83" s="73" t="str">
        <f>IFERROR(IF(N83&lt;&gt;"","Opt 2: "&amp;VLOOKUP(M83,Deliverables!$A$4:$G$19,3,FALSE)&amp;CHAR(10),"")&amp; IF(P83&lt;&gt;"","Opt 5: "&amp;VLOOKUP(O83,Deliverables!$A$4:$G$19,4,FALSE)&amp;CHAR(10),"")&amp; IF(R83&lt;&gt;"","Opt 3: "&amp;VLOOKUP(VALUE(Q83),Deliverables!$A$4:$G$19,5,FALSE)&amp;CHAR(10),"")&amp; IF(T83&lt;&gt;"","Opt 4: "&amp;VLOOKUP(S83,Deliverables!$A$4:$G$19,6,FALSE)&amp;CHAR(10),"")&amp; IF(V83&lt;&gt;"","Opt 7: "&amp;VLOOKUP(U83,Deliverables!$A$4:$G$19,7,FALSE),""),"&lt;Autofilled&gt;")</f>
        <v xml:space="preserve">Opt 3: RAN5#79 (May-18)
</v>
      </c>
      <c r="H83" s="72" t="s">
        <v>294</v>
      </c>
      <c r="I83" s="37"/>
      <c r="J83" s="46">
        <v>1</v>
      </c>
      <c r="K83" s="32">
        <f t="shared" si="0"/>
        <v>1</v>
      </c>
      <c r="M83" s="64">
        <v>1</v>
      </c>
      <c r="N83" s="19"/>
      <c r="O83" s="64">
        <v>1</v>
      </c>
      <c r="P83" s="19"/>
      <c r="Q83" s="64">
        <v>1</v>
      </c>
      <c r="R83" s="19">
        <v>1</v>
      </c>
      <c r="S83" s="64">
        <v>1</v>
      </c>
      <c r="T83" s="19"/>
      <c r="U83" s="64">
        <v>1</v>
      </c>
      <c r="V83" s="19"/>
    </row>
    <row r="84" spans="1:28" ht="409.5" outlineLevel="2" x14ac:dyDescent="0.25">
      <c r="A84" s="30">
        <v>23</v>
      </c>
      <c r="B84" s="37" t="s">
        <v>22</v>
      </c>
      <c r="C84" s="37" t="s">
        <v>58</v>
      </c>
      <c r="D84" s="37" t="s">
        <v>59</v>
      </c>
      <c r="E84" s="38" t="s">
        <v>60</v>
      </c>
      <c r="F84" s="37" t="s">
        <v>79</v>
      </c>
      <c r="G84" s="73" t="str">
        <f>IFERROR(IF(N84&lt;&gt;"","Opt 2: "&amp;VLOOKUP(M84,Deliverables!$A$4:$G$19,3,FALSE)&amp;CHAR(10),"")&amp; IF(P84&lt;&gt;"","Opt 5: "&amp;VLOOKUP(O84,Deliverables!$A$4:$G$19,4,FALSE)&amp;CHAR(10),"")&amp; IF(R84&lt;&gt;"","Opt 3: "&amp;VLOOKUP(VALUE(Q84),Deliverables!$A$4:$G$19,5,FALSE)&amp;CHAR(10),"")&amp; IF(T84&lt;&gt;"","Opt 4: "&amp;VLOOKUP(S84,Deliverables!$A$4:$G$19,6,FALSE)&amp;CHAR(10),"")&amp; IF(V84&lt;&gt;"","Opt 7: "&amp;VLOOKUP(U84,Deliverables!$A$4:$G$19,7,FALSE),""),"&lt;Autofilled&gt;")</f>
        <v xml:space="preserve">Opt 2: RAN5#81 (Nov-18)
</v>
      </c>
      <c r="H84" s="37" t="s">
        <v>321</v>
      </c>
      <c r="I84" s="37"/>
      <c r="J84" s="46">
        <v>1</v>
      </c>
      <c r="K84" s="32">
        <f t="shared" si="0"/>
        <v>1</v>
      </c>
      <c r="M84" s="64">
        <v>1</v>
      </c>
      <c r="N84" s="19">
        <v>1</v>
      </c>
      <c r="O84" s="64">
        <v>1</v>
      </c>
      <c r="P84" s="19"/>
      <c r="Q84" s="64">
        <v>1</v>
      </c>
      <c r="R84" s="19"/>
      <c r="S84" s="64">
        <v>1</v>
      </c>
      <c r="T84" s="19"/>
      <c r="U84" s="64">
        <v>1</v>
      </c>
      <c r="V84" s="19"/>
    </row>
    <row r="85" spans="1:28" ht="63.75" outlineLevel="2" x14ac:dyDescent="0.25">
      <c r="A85" s="87">
        <v>93</v>
      </c>
      <c r="B85" s="73" t="s">
        <v>22</v>
      </c>
      <c r="C85" s="73" t="s">
        <v>305</v>
      </c>
      <c r="D85" s="73" t="s">
        <v>306</v>
      </c>
      <c r="E85" s="74" t="s">
        <v>307</v>
      </c>
      <c r="F85" s="73" t="s">
        <v>308</v>
      </c>
      <c r="G85" s="73" t="str">
        <f>IFERROR(IF(N85&lt;&gt;"","Opt 2: "&amp;VLOOKUP(M85,Deliverables!$A$4:$G$19,3,FALSE)&amp;CHAR(10),"")&amp; IF(P85&lt;&gt;"","Opt 5: "&amp;VLOOKUP(O85,Deliverables!$A$4:$G$19,4,FALSE)&amp;CHAR(10),"")&amp; IF(R85&lt;&gt;"","Opt 3: "&amp;VLOOKUP(VALUE(Q85),Deliverables!$A$4:$G$19,5,FALSE)&amp;CHAR(10),"")&amp; IF(T85&lt;&gt;"","Opt 4: "&amp;VLOOKUP(S85,Deliverables!$A$4:$G$19,6,FALSE)&amp;CHAR(10),"")&amp; IF(V85&lt;&gt;"","Opt 7: "&amp;VLOOKUP(U85,Deliverables!$A$4:$G$19,7,FALSE),""),"&lt;Autofilled&gt;")</f>
        <v xml:space="preserve">Opt 2: RAN5#81 (Nov-18)
</v>
      </c>
      <c r="H85" s="73" t="s">
        <v>319</v>
      </c>
      <c r="I85" s="37"/>
      <c r="J85" s="46">
        <v>1</v>
      </c>
      <c r="K85" s="32">
        <f t="shared" si="0"/>
        <v>1</v>
      </c>
      <c r="M85" s="64">
        <v>1</v>
      </c>
      <c r="N85" s="19">
        <v>1</v>
      </c>
      <c r="O85" s="64">
        <v>1</v>
      </c>
      <c r="P85" s="19"/>
      <c r="Q85" s="64">
        <v>1</v>
      </c>
      <c r="R85" s="19"/>
      <c r="S85" s="64">
        <v>1</v>
      </c>
      <c r="T85" s="19"/>
      <c r="U85" s="64">
        <v>1</v>
      </c>
      <c r="V85" s="19"/>
    </row>
    <row r="86" spans="1:28" ht="38.25" outlineLevel="2" x14ac:dyDescent="0.25">
      <c r="A86" s="30">
        <v>90</v>
      </c>
      <c r="B86" s="37" t="s">
        <v>22</v>
      </c>
      <c r="C86" s="37" t="s">
        <v>58</v>
      </c>
      <c r="D86" s="37" t="s">
        <v>59</v>
      </c>
      <c r="E86" s="38" t="s">
        <v>60</v>
      </c>
      <c r="F86" s="37"/>
      <c r="G86" s="73" t="str">
        <f>IFERROR(IF(N86&lt;&gt;"","Opt 2: "&amp;VLOOKUP(M86,Deliverables!$A$4:$G$19,3,FALSE)&amp;CHAR(10),"")&amp; IF(P86&lt;&gt;"","Opt 5: "&amp;VLOOKUP(O86,Deliverables!$A$4:$G$19,4,FALSE)&amp;CHAR(10),"")&amp; IF(R86&lt;&gt;"","Opt 3: "&amp;VLOOKUP(VALUE(Q86),Deliverables!$A$4:$G$19,5,FALSE)&amp;CHAR(10),"")&amp; IF(T86&lt;&gt;"","Opt 4: "&amp;VLOOKUP(S86,Deliverables!$A$4:$G$19,6,FALSE)&amp;CHAR(10),"")&amp; IF(V86&lt;&gt;"","Opt 7: "&amp;VLOOKUP(U86,Deliverables!$A$4:$G$19,7,FALSE),""),"&lt;Autofilled&gt;")</f>
        <v/>
      </c>
      <c r="H86" s="37"/>
      <c r="I86" s="37"/>
      <c r="J86" s="46">
        <v>1</v>
      </c>
      <c r="K86" s="32" t="str">
        <f t="shared" si="0"/>
        <v/>
      </c>
      <c r="M86" s="64">
        <v>1</v>
      </c>
      <c r="N86" s="19"/>
      <c r="O86" s="64">
        <v>1</v>
      </c>
      <c r="P86" s="19"/>
      <c r="Q86" s="64">
        <v>1</v>
      </c>
      <c r="R86" s="19"/>
      <c r="S86" s="64">
        <v>1</v>
      </c>
      <c r="T86" s="19"/>
      <c r="U86" s="64">
        <v>1</v>
      </c>
      <c r="V86" s="19"/>
    </row>
    <row r="87" spans="1:28" ht="38.25" outlineLevel="2" x14ac:dyDescent="0.25">
      <c r="A87" s="30">
        <v>24</v>
      </c>
      <c r="B87" s="37" t="s">
        <v>22</v>
      </c>
      <c r="C87" s="37" t="s">
        <v>58</v>
      </c>
      <c r="D87" s="37" t="s">
        <v>59</v>
      </c>
      <c r="E87" s="38" t="s">
        <v>61</v>
      </c>
      <c r="F87" s="37"/>
      <c r="G87" s="73" t="str">
        <f>IFERROR(IF(N87&lt;&gt;"","Opt 2: "&amp;VLOOKUP(M87,Deliverables!$A$4:$G$19,3,FALSE)&amp;CHAR(10),"")&amp; IF(P87&lt;&gt;"","Opt 5: "&amp;VLOOKUP(O87,Deliverables!$A$4:$G$19,4,FALSE)&amp;CHAR(10),"")&amp; IF(R87&lt;&gt;"","Opt 3: "&amp;VLOOKUP(VALUE(Q87),Deliverables!$A$4:$G$19,5,FALSE)&amp;CHAR(10),"")&amp; IF(T87&lt;&gt;"","Opt 4: "&amp;VLOOKUP(S87,Deliverables!$A$4:$G$19,6,FALSE)&amp;CHAR(10),"")&amp; IF(V87&lt;&gt;"","Opt 7: "&amp;VLOOKUP(U87,Deliverables!$A$4:$G$19,7,FALSE),""),"&lt;Autofilled&gt;")</f>
        <v/>
      </c>
      <c r="H87" s="37"/>
      <c r="I87" s="37"/>
      <c r="J87" s="46">
        <v>1</v>
      </c>
      <c r="K87" s="32" t="str">
        <f t="shared" si="0"/>
        <v/>
      </c>
      <c r="M87" s="64">
        <v>1</v>
      </c>
      <c r="N87" s="19"/>
      <c r="O87" s="64">
        <v>1</v>
      </c>
      <c r="P87" s="19"/>
      <c r="Q87" s="64">
        <v>1</v>
      </c>
      <c r="R87" s="19"/>
      <c r="S87" s="64">
        <v>1</v>
      </c>
      <c r="T87" s="19"/>
      <c r="U87" s="64">
        <v>1</v>
      </c>
      <c r="V87" s="19"/>
    </row>
    <row r="88" spans="1:28" ht="38.25" outlineLevel="2" x14ac:dyDescent="0.25">
      <c r="A88" s="30">
        <v>25</v>
      </c>
      <c r="B88" s="37" t="s">
        <v>22</v>
      </c>
      <c r="C88" s="37" t="s">
        <v>58</v>
      </c>
      <c r="D88" s="37" t="s">
        <v>59</v>
      </c>
      <c r="E88" s="38" t="s">
        <v>62</v>
      </c>
      <c r="F88" s="37"/>
      <c r="G88" s="73" t="str">
        <f>IFERROR(IF(N88&lt;&gt;"","Opt 2: "&amp;VLOOKUP(M88,Deliverables!$A$4:$G$19,3,FALSE)&amp;CHAR(10),"")&amp; IF(P88&lt;&gt;"","Opt 5: "&amp;VLOOKUP(O88,Deliverables!$A$4:$G$19,4,FALSE)&amp;CHAR(10),"")&amp; IF(R88&lt;&gt;"","Opt 3: "&amp;VLOOKUP(VALUE(Q88),Deliverables!$A$4:$G$19,5,FALSE)&amp;CHAR(10),"")&amp; IF(T88&lt;&gt;"","Opt 4: "&amp;VLOOKUP(S88,Deliverables!$A$4:$G$19,6,FALSE)&amp;CHAR(10),"")&amp; IF(V88&lt;&gt;"","Opt 7: "&amp;VLOOKUP(U88,Deliverables!$A$4:$G$19,7,FALSE),""),"&lt;Autofilled&gt;")</f>
        <v/>
      </c>
      <c r="H88" s="37"/>
      <c r="I88" s="37"/>
      <c r="J88" s="46">
        <v>1</v>
      </c>
      <c r="K88" s="32" t="str">
        <f t="shared" si="0"/>
        <v/>
      </c>
      <c r="M88" s="64">
        <v>1</v>
      </c>
      <c r="N88" s="19"/>
      <c r="O88" s="64">
        <v>1</v>
      </c>
      <c r="P88" s="19"/>
      <c r="Q88" s="64">
        <v>1</v>
      </c>
      <c r="R88" s="19"/>
      <c r="S88" s="64">
        <v>1</v>
      </c>
      <c r="T88" s="19"/>
      <c r="U88" s="64">
        <v>1</v>
      </c>
      <c r="V88" s="19"/>
    </row>
    <row r="89" spans="1:28" ht="15" customHeight="1" outlineLevel="1" x14ac:dyDescent="0.25">
      <c r="A89" s="79"/>
      <c r="B89" s="80" t="s">
        <v>22</v>
      </c>
      <c r="C89" s="81" t="s">
        <v>63</v>
      </c>
      <c r="D89" s="81" t="s">
        <v>64</v>
      </c>
      <c r="E89" s="82"/>
      <c r="F89" s="80"/>
      <c r="G89" s="80"/>
      <c r="H89" s="80"/>
      <c r="I89" s="80"/>
      <c r="J89" s="83"/>
      <c r="K89" s="83" t="str">
        <f t="shared" si="0"/>
        <v/>
      </c>
      <c r="L89" s="83"/>
      <c r="M89" s="83"/>
      <c r="N89" s="83"/>
      <c r="O89" s="83"/>
      <c r="P89" s="83"/>
      <c r="Q89" s="83"/>
      <c r="R89" s="83"/>
      <c r="S89" s="83"/>
      <c r="T89" s="83"/>
      <c r="U89" s="83"/>
      <c r="V89" s="84"/>
      <c r="W89" s="20"/>
      <c r="X89" s="42"/>
    </row>
    <row r="90" spans="1:28" ht="216.75" outlineLevel="2" x14ac:dyDescent="0.25">
      <c r="A90" s="30">
        <v>26</v>
      </c>
      <c r="B90" s="37" t="s">
        <v>22</v>
      </c>
      <c r="C90" s="37" t="s">
        <v>63</v>
      </c>
      <c r="D90" s="37" t="s">
        <v>64</v>
      </c>
      <c r="E90" s="38" t="s">
        <v>65</v>
      </c>
      <c r="F90" s="37" t="s">
        <v>79</v>
      </c>
      <c r="G90" s="73" t="str">
        <f>IFERROR(IF(N90&lt;&gt;"","Opt 2: "&amp;VLOOKUP(M90,Deliverables!$A$4:$G$19,3,FALSE)&amp;CHAR(10),"")&amp; IF(P90&lt;&gt;"","Opt 5: "&amp;VLOOKUP(O90,Deliverables!$A$4:$G$19,4,FALSE)&amp;CHAR(10),"")&amp; IF(R90&lt;&gt;"","Opt 3: "&amp;VLOOKUP(VALUE(Q90),Deliverables!$A$4:$G$19,5,FALSE)&amp;CHAR(10),"")&amp; IF(T90&lt;&gt;"","Opt 4: "&amp;VLOOKUP(S90,Deliverables!$A$4:$G$19,6,FALSE)&amp;CHAR(10),"")&amp; IF(V90&lt;&gt;"","Opt 7: "&amp;VLOOKUP(U90,Deliverables!$A$4:$G$19,7,FALSE),""),"&lt;Autofilled&gt;")</f>
        <v xml:space="preserve">Opt 2: RAN5#81 (Nov-18)
</v>
      </c>
      <c r="H90" s="37" t="s">
        <v>320</v>
      </c>
      <c r="I90" s="37"/>
      <c r="J90" s="46">
        <v>1</v>
      </c>
      <c r="K90" s="32">
        <f t="shared" si="0"/>
        <v>1</v>
      </c>
      <c r="M90" s="64">
        <v>1</v>
      </c>
      <c r="N90" s="19">
        <v>1</v>
      </c>
      <c r="O90" s="64">
        <v>1</v>
      </c>
      <c r="P90" s="19"/>
      <c r="Q90" s="64">
        <v>1</v>
      </c>
      <c r="R90" s="19"/>
      <c r="S90" s="64">
        <v>1</v>
      </c>
      <c r="T90" s="19"/>
      <c r="U90" s="64">
        <v>1</v>
      </c>
      <c r="V90" s="19"/>
    </row>
    <row r="91" spans="1:28" ht="33" customHeight="1" outlineLevel="2" x14ac:dyDescent="0.25">
      <c r="A91" s="30">
        <v>91</v>
      </c>
      <c r="B91" s="37" t="s">
        <v>22</v>
      </c>
      <c r="C91" s="37" t="s">
        <v>63</v>
      </c>
      <c r="D91" s="37" t="s">
        <v>64</v>
      </c>
      <c r="E91" s="38" t="s">
        <v>65</v>
      </c>
      <c r="F91" s="37"/>
      <c r="G91" s="73" t="str">
        <f>IFERROR(IF(N91&lt;&gt;"","Opt 2: "&amp;VLOOKUP(M91,Deliverables!$A$4:$G$19,3,FALSE)&amp;CHAR(10),"")&amp; IF(P91&lt;&gt;"","Opt 5: "&amp;VLOOKUP(O91,Deliverables!$A$4:$G$19,4,FALSE)&amp;CHAR(10),"")&amp; IF(R91&lt;&gt;"","Opt 3: "&amp;VLOOKUP(VALUE(Q91),Deliverables!$A$4:$G$19,5,FALSE)&amp;CHAR(10),"")&amp; IF(T91&lt;&gt;"","Opt 4: "&amp;VLOOKUP(S91,Deliverables!$A$4:$G$19,6,FALSE)&amp;CHAR(10),"")&amp; IF(V91&lt;&gt;"","Opt 7: "&amp;VLOOKUP(U91,Deliverables!$A$4:$G$19,7,FALSE),""),"&lt;Autofilled&gt;")</f>
        <v/>
      </c>
      <c r="H91" s="37"/>
      <c r="I91" s="37"/>
      <c r="J91" s="46">
        <v>1</v>
      </c>
      <c r="K91" s="32" t="str">
        <f t="shared" si="0"/>
        <v/>
      </c>
      <c r="M91" s="64">
        <v>1</v>
      </c>
      <c r="N91" s="19"/>
      <c r="O91" s="64">
        <v>1</v>
      </c>
      <c r="P91" s="19"/>
      <c r="Q91" s="64">
        <v>1</v>
      </c>
      <c r="R91" s="19"/>
      <c r="S91" s="64">
        <v>1</v>
      </c>
      <c r="T91" s="19"/>
      <c r="U91" s="64">
        <v>1</v>
      </c>
      <c r="V91" s="19"/>
    </row>
    <row r="92" spans="1:28" ht="33.75" outlineLevel="2" x14ac:dyDescent="0.25">
      <c r="A92" s="30">
        <v>27</v>
      </c>
      <c r="B92" s="37" t="s">
        <v>22</v>
      </c>
      <c r="C92" s="37" t="s">
        <v>63</v>
      </c>
      <c r="D92" s="37" t="s">
        <v>64</v>
      </c>
      <c r="E92" s="38" t="s">
        <v>66</v>
      </c>
      <c r="F92" s="37"/>
      <c r="G92" s="73" t="str">
        <f>IFERROR(IF(N92&lt;&gt;"","Opt 2: "&amp;VLOOKUP(M92,Deliverables!$A$4:$G$19,3,FALSE)&amp;CHAR(10),"")&amp; IF(P92&lt;&gt;"","Opt 5: "&amp;VLOOKUP(O92,Deliverables!$A$4:$G$19,4,FALSE)&amp;CHAR(10),"")&amp; IF(R92&lt;&gt;"","Opt 3: "&amp;VLOOKUP(VALUE(Q92),Deliverables!$A$4:$G$19,5,FALSE)&amp;CHAR(10),"")&amp; IF(T92&lt;&gt;"","Opt 4: "&amp;VLOOKUP(S92,Deliverables!$A$4:$G$19,6,FALSE)&amp;CHAR(10),"")&amp; IF(V92&lt;&gt;"","Opt 7: "&amp;VLOOKUP(U92,Deliverables!$A$4:$G$19,7,FALSE),""),"&lt;Autofilled&gt;")</f>
        <v/>
      </c>
      <c r="H92" s="37"/>
      <c r="I92" s="37"/>
      <c r="J92" s="46">
        <v>1</v>
      </c>
      <c r="K92" s="32" t="str">
        <f t="shared" si="0"/>
        <v/>
      </c>
      <c r="M92" s="64">
        <v>1</v>
      </c>
      <c r="N92" s="19"/>
      <c r="O92" s="64">
        <v>1</v>
      </c>
      <c r="P92" s="19"/>
      <c r="Q92" s="64">
        <v>1</v>
      </c>
      <c r="R92" s="19"/>
      <c r="S92" s="64">
        <v>1</v>
      </c>
      <c r="T92" s="19"/>
      <c r="U92" s="64">
        <v>1</v>
      </c>
      <c r="V92" s="19"/>
    </row>
    <row r="93" spans="1:28" ht="25.5" outlineLevel="2" x14ac:dyDescent="0.25">
      <c r="A93" s="30">
        <v>28</v>
      </c>
      <c r="B93" s="37" t="s">
        <v>22</v>
      </c>
      <c r="C93" s="37" t="s">
        <v>63</v>
      </c>
      <c r="D93" s="37" t="s">
        <v>64</v>
      </c>
      <c r="E93" s="38" t="s">
        <v>67</v>
      </c>
      <c r="F93" s="37"/>
      <c r="G93" s="73" t="str">
        <f>IFERROR(IF(N93&lt;&gt;"","Opt 2: "&amp;VLOOKUP(M93,Deliverables!$A$4:$G$19,3,FALSE)&amp;CHAR(10),"")&amp; IF(P93&lt;&gt;"","Opt 5: "&amp;VLOOKUP(O93,Deliverables!$A$4:$G$19,4,FALSE)&amp;CHAR(10),"")&amp; IF(R93&lt;&gt;"","Opt 3: "&amp;VLOOKUP(VALUE(Q93),Deliverables!$A$4:$G$19,5,FALSE)&amp;CHAR(10),"")&amp; IF(T93&lt;&gt;"","Opt 4: "&amp;VLOOKUP(S93,Deliverables!$A$4:$G$19,6,FALSE)&amp;CHAR(10),"")&amp; IF(V93&lt;&gt;"","Opt 7: "&amp;VLOOKUP(U93,Deliverables!$A$4:$G$19,7,FALSE),""),"&lt;Autofilled&gt;")</f>
        <v/>
      </c>
      <c r="H93" s="37"/>
      <c r="I93" s="37"/>
      <c r="J93" s="46">
        <v>1</v>
      </c>
      <c r="K93" s="32" t="str">
        <f t="shared" si="0"/>
        <v/>
      </c>
      <c r="M93" s="64">
        <v>1</v>
      </c>
      <c r="N93" s="19"/>
      <c r="O93" s="64">
        <v>1</v>
      </c>
      <c r="P93" s="19"/>
      <c r="Q93" s="64">
        <v>1</v>
      </c>
      <c r="R93" s="19"/>
      <c r="S93" s="64">
        <v>1</v>
      </c>
      <c r="T93" s="19"/>
      <c r="U93" s="64">
        <v>1</v>
      </c>
      <c r="V93" s="19"/>
    </row>
    <row r="94" spans="1:28" ht="15" customHeight="1" outlineLevel="1" x14ac:dyDescent="0.25">
      <c r="A94" s="79"/>
      <c r="B94" s="80" t="s">
        <v>22</v>
      </c>
      <c r="C94" s="81" t="s">
        <v>97</v>
      </c>
      <c r="D94" s="81" t="s">
        <v>98</v>
      </c>
      <c r="E94" s="82"/>
      <c r="F94" s="80"/>
      <c r="G94" s="80"/>
      <c r="H94" s="80"/>
      <c r="I94" s="80"/>
      <c r="J94" s="83"/>
      <c r="K94" s="83" t="str">
        <f t="shared" si="0"/>
        <v/>
      </c>
      <c r="L94" s="83"/>
      <c r="M94" s="83"/>
      <c r="N94" s="83"/>
      <c r="O94" s="83"/>
      <c r="P94" s="83"/>
      <c r="Q94" s="83"/>
      <c r="R94" s="83"/>
      <c r="S94" s="83"/>
      <c r="T94" s="83"/>
      <c r="U94" s="83"/>
      <c r="V94" s="84"/>
      <c r="W94" s="20"/>
      <c r="X94" s="42"/>
    </row>
    <row r="95" spans="1:28" ht="22.5" outlineLevel="2" x14ac:dyDescent="0.25">
      <c r="A95" s="30">
        <v>42</v>
      </c>
      <c r="B95" s="37" t="s">
        <v>22</v>
      </c>
      <c r="C95" s="37" t="s">
        <v>97</v>
      </c>
      <c r="D95" s="37" t="s">
        <v>98</v>
      </c>
      <c r="E95" s="38" t="s">
        <v>99</v>
      </c>
      <c r="F95" s="37"/>
      <c r="G95" s="73" t="str">
        <f>IFERROR(IF(N95&lt;&gt;"","Opt 2: "&amp;VLOOKUP(M95,Deliverables!$A$4:$G$19,3,FALSE)&amp;CHAR(10),"")&amp; IF(P95&lt;&gt;"","Opt 5: "&amp;VLOOKUP(O95,Deliverables!$A$4:$G$19,4,FALSE)&amp;CHAR(10),"")&amp; IF(R95&lt;&gt;"","Opt 3: "&amp;VLOOKUP(VALUE(Q95),Deliverables!$A$4:$G$19,5,FALSE)&amp;CHAR(10),"")&amp; IF(T95&lt;&gt;"","Opt 4: "&amp;VLOOKUP(S95,Deliverables!$A$4:$G$19,6,FALSE)&amp;CHAR(10),"")&amp; IF(V95&lt;&gt;"","Opt 7: "&amp;VLOOKUP(U95,Deliverables!$A$4:$G$19,7,FALSE),""),"&lt;Autofilled&gt;")</f>
        <v/>
      </c>
      <c r="H95" s="37" t="s">
        <v>100</v>
      </c>
      <c r="I95" s="37"/>
      <c r="J95" s="46">
        <v>1</v>
      </c>
      <c r="K95" s="32" t="str">
        <f t="shared" si="0"/>
        <v/>
      </c>
      <c r="M95" s="64">
        <v>1</v>
      </c>
      <c r="N95" s="19"/>
      <c r="O95" s="64">
        <v>1</v>
      </c>
      <c r="P95" s="19"/>
      <c r="Q95" s="64">
        <v>1</v>
      </c>
      <c r="R95" s="19"/>
      <c r="S95" s="64">
        <v>1</v>
      </c>
      <c r="T95" s="19"/>
      <c r="U95" s="64">
        <v>1</v>
      </c>
      <c r="V95" s="19"/>
      <c r="AA95" s="131" t="s">
        <v>422</v>
      </c>
      <c r="AB95" s="131" t="s">
        <v>422</v>
      </c>
    </row>
    <row r="96" spans="1:28" ht="51" outlineLevel="2" x14ac:dyDescent="0.25">
      <c r="A96" s="30">
        <v>52</v>
      </c>
      <c r="B96" s="37" t="s">
        <v>22</v>
      </c>
      <c r="C96" s="73" t="s">
        <v>97</v>
      </c>
      <c r="D96" s="73" t="s">
        <v>116</v>
      </c>
      <c r="E96" s="74" t="s">
        <v>117</v>
      </c>
      <c r="F96" s="73" t="s">
        <v>108</v>
      </c>
      <c r="G96" s="73" t="str">
        <f>IFERROR(IF(N96&lt;&gt;"","Opt 2: "&amp;VLOOKUP(M96,Deliverables!$A$4:$G$19,3,FALSE)&amp;CHAR(10),"")&amp; IF(P96&lt;&gt;"","Opt 5: "&amp;VLOOKUP(O96,Deliverables!$A$4:$G$19,4,FALSE)&amp;CHAR(10),"")&amp; IF(R96&lt;&gt;"","Opt 3: "&amp;VLOOKUP(VALUE(Q96),Deliverables!$A$4:$G$19,5,FALSE)&amp;CHAR(10),"")&amp; IF(T96&lt;&gt;"","Opt 4: "&amp;VLOOKUP(S96,Deliverables!$A$4:$G$19,6,FALSE)&amp;CHAR(10),"")&amp; IF(V96&lt;&gt;"","Opt 7: "&amp;VLOOKUP(U96,Deliverables!$A$4:$G$19,7,FALSE),""),"&lt;Autofilled&gt;")</f>
        <v xml:space="preserve">Opt 3: RAN5#79 (May-18)
</v>
      </c>
      <c r="H96" s="37"/>
      <c r="I96" s="37"/>
      <c r="J96" s="46">
        <v>1</v>
      </c>
      <c r="K96" s="32">
        <f t="shared" si="0"/>
        <v>1</v>
      </c>
      <c r="M96" s="64">
        <v>1</v>
      </c>
      <c r="N96" s="19"/>
      <c r="O96" s="64">
        <v>1</v>
      </c>
      <c r="P96" s="19"/>
      <c r="Q96" s="64">
        <v>1</v>
      </c>
      <c r="R96" s="19">
        <v>1</v>
      </c>
      <c r="S96" s="64">
        <v>1</v>
      </c>
      <c r="T96" s="19"/>
      <c r="U96" s="64">
        <v>1</v>
      </c>
      <c r="V96" s="19"/>
    </row>
    <row r="97" spans="1:24" ht="15" customHeight="1" outlineLevel="1" x14ac:dyDescent="0.25">
      <c r="A97" s="89"/>
      <c r="B97" s="86" t="s">
        <v>22</v>
      </c>
      <c r="C97" s="90" t="s">
        <v>267</v>
      </c>
      <c r="D97" s="90" t="s">
        <v>268</v>
      </c>
      <c r="E97" s="91"/>
      <c r="F97" s="86"/>
      <c r="G97" s="86"/>
      <c r="H97" s="86"/>
      <c r="I97" s="86"/>
      <c r="J97" s="83"/>
      <c r="K97" s="83" t="str">
        <f t="shared" ref="K97:K128" si="1">IF(COUNT(N97,P97,R97,T97,V97)&gt;0,SUM(N97,P97,R97,T97,V97)/COUNT(N97,P97,R97,T97,V97),"")</f>
        <v/>
      </c>
      <c r="L97" s="83"/>
      <c r="M97" s="83"/>
      <c r="N97" s="83"/>
      <c r="O97" s="83"/>
      <c r="P97" s="83"/>
      <c r="Q97" s="83"/>
      <c r="R97" s="83"/>
      <c r="S97" s="83"/>
      <c r="T97" s="83"/>
      <c r="U97" s="83"/>
      <c r="V97" s="84"/>
      <c r="W97" s="20"/>
      <c r="X97" s="42"/>
    </row>
    <row r="98" spans="1:24" ht="25.5" outlineLevel="2" x14ac:dyDescent="0.25">
      <c r="A98" s="87">
        <v>87</v>
      </c>
      <c r="B98" s="73" t="s">
        <v>22</v>
      </c>
      <c r="C98" s="73" t="s">
        <v>267</v>
      </c>
      <c r="D98" s="73" t="s">
        <v>268</v>
      </c>
      <c r="E98" s="74" t="s">
        <v>269</v>
      </c>
      <c r="F98" s="73"/>
      <c r="G98" s="73" t="str">
        <f>IFERROR(IF(N98&lt;&gt;"","Opt 2: "&amp;VLOOKUP(M98,Deliverables!$A$4:$G$19,3,FALSE)&amp;CHAR(10),"")&amp; IF(P98&lt;&gt;"","Opt 5: "&amp;VLOOKUP(O98,Deliverables!$A$4:$G$19,4,FALSE)&amp;CHAR(10),"")&amp; IF(R98&lt;&gt;"","Opt 3: "&amp;VLOOKUP(VALUE(Q98),Deliverables!$A$4:$G$19,5,FALSE)&amp;CHAR(10),"")&amp; IF(T98&lt;&gt;"","Opt 4: "&amp;VLOOKUP(S98,Deliverables!$A$4:$G$19,6,FALSE)&amp;CHAR(10),"")&amp; IF(V98&lt;&gt;"","Opt 7: "&amp;VLOOKUP(U98,Deliverables!$A$4:$G$19,7,FALSE),""),"&lt;Autofilled&gt;")</f>
        <v xml:space="preserve">Opt 3: RAN5#79 (May-18)
</v>
      </c>
      <c r="H98" s="73" t="s">
        <v>270</v>
      </c>
      <c r="I98" s="73"/>
      <c r="J98" s="46">
        <v>1</v>
      </c>
      <c r="K98" s="32">
        <f t="shared" si="1"/>
        <v>1</v>
      </c>
      <c r="M98" s="64">
        <v>1</v>
      </c>
      <c r="N98" s="19"/>
      <c r="O98" s="64">
        <v>1</v>
      </c>
      <c r="P98" s="19"/>
      <c r="Q98" s="64">
        <v>1</v>
      </c>
      <c r="R98" s="19">
        <v>1</v>
      </c>
      <c r="S98" s="64">
        <v>1</v>
      </c>
      <c r="T98" s="19"/>
      <c r="U98" s="64">
        <v>1</v>
      </c>
      <c r="V98" s="19"/>
    </row>
    <row r="99" spans="1:24" ht="25.5" outlineLevel="2" x14ac:dyDescent="0.25">
      <c r="A99" s="87">
        <v>96</v>
      </c>
      <c r="B99" s="73" t="s">
        <v>22</v>
      </c>
      <c r="C99" s="73">
        <v>4.9000000000000004</v>
      </c>
      <c r="D99" s="73" t="s">
        <v>344</v>
      </c>
      <c r="E99" s="74" t="s">
        <v>345</v>
      </c>
      <c r="F99" s="73" t="s">
        <v>299</v>
      </c>
      <c r="G99" s="73" t="str">
        <f>IFERROR(IF(N99&lt;&gt;"","Opt 2: "&amp;VLOOKUP(M99,Deliverables!$A$4:$G$19,3,FALSE)&amp;CHAR(10),"")&amp; IF(P99&lt;&gt;"","Opt 5: "&amp;VLOOKUP(O99,Deliverables!$A$4:$G$19,4,FALSE)&amp;CHAR(10),"")&amp; IF(R99&lt;&gt;"","Opt 3: "&amp;VLOOKUP(VALUE(Q99),Deliverables!$A$4:$G$19,5,FALSE)&amp;CHAR(10),"")&amp; IF(T99&lt;&gt;"","Opt 4: "&amp;VLOOKUP(S99,Deliverables!$A$4:$G$19,6,FALSE)&amp;CHAR(10),"")&amp; IF(V99&lt;&gt;"","Opt 7: "&amp;VLOOKUP(U99,Deliverables!$A$4:$G$19,7,FALSE),""),"&lt;Autofilled&gt;")</f>
        <v xml:space="preserve">Opt 2: RAN5#83 (May-19)
</v>
      </c>
      <c r="H99" s="73" t="s">
        <v>350</v>
      </c>
      <c r="I99" s="73"/>
      <c r="J99" s="46">
        <v>1</v>
      </c>
      <c r="K99" s="32">
        <f t="shared" si="1"/>
        <v>1</v>
      </c>
      <c r="M99" s="64">
        <v>3</v>
      </c>
      <c r="N99" s="19">
        <v>1</v>
      </c>
      <c r="O99" s="64">
        <v>1</v>
      </c>
      <c r="P99" s="19"/>
      <c r="Q99" s="64">
        <v>1</v>
      </c>
      <c r="R99" s="19"/>
      <c r="S99" s="64">
        <v>1</v>
      </c>
      <c r="T99" s="19"/>
      <c r="U99" s="64">
        <v>1</v>
      </c>
      <c r="V99" s="19"/>
    </row>
    <row r="100" spans="1:24" ht="25.5" outlineLevel="2" x14ac:dyDescent="0.25">
      <c r="A100" s="87">
        <v>98</v>
      </c>
      <c r="B100" s="73" t="s">
        <v>22</v>
      </c>
      <c r="C100" s="73">
        <v>4.9000000000000004</v>
      </c>
      <c r="D100" s="73" t="s">
        <v>351</v>
      </c>
      <c r="E100" s="74" t="s">
        <v>345</v>
      </c>
      <c r="F100" s="73" t="s">
        <v>299</v>
      </c>
      <c r="G100" s="73" t="str">
        <f>IFERROR(IF(N100&lt;&gt;"","Opt 2: "&amp;VLOOKUP(M100,Deliverables!$A$4:$G$19,3,FALSE)&amp;CHAR(10),"")&amp; IF(P100&lt;&gt;"","Opt 5: "&amp;VLOOKUP(O100,Deliverables!$A$4:$G$19,4,FALSE)&amp;CHAR(10),"")&amp; IF(R100&lt;&gt;"","Opt 3: "&amp;VLOOKUP(VALUE(Q100),Deliverables!$A$4:$G$19,5,FALSE)&amp;CHAR(10),"")&amp; IF(T100&lt;&gt;"","Opt 4: "&amp;VLOOKUP(S100,Deliverables!$A$4:$G$19,6,FALSE)&amp;CHAR(10),"")&amp; IF(V100&lt;&gt;"","Opt 7: "&amp;VLOOKUP(U100,Deliverables!$A$4:$G$19,7,FALSE),""),"&lt;Autofilled&gt;")</f>
        <v xml:space="preserve">Opt 3: RAN5#85 (Nov-19)
</v>
      </c>
      <c r="H100" s="73" t="s">
        <v>355</v>
      </c>
      <c r="I100" s="73"/>
      <c r="J100" s="46">
        <v>1</v>
      </c>
      <c r="K100" s="32">
        <f t="shared" si="1"/>
        <v>1</v>
      </c>
      <c r="M100" s="64"/>
      <c r="N100" s="19"/>
      <c r="O100" s="64">
        <v>1</v>
      </c>
      <c r="P100" s="19"/>
      <c r="Q100" s="64">
        <v>6</v>
      </c>
      <c r="R100" s="19">
        <v>1</v>
      </c>
      <c r="S100" s="64">
        <v>1</v>
      </c>
      <c r="T100" s="19"/>
      <c r="U100" s="64">
        <v>1</v>
      </c>
      <c r="V100" s="19"/>
    </row>
    <row r="101" spans="1:24" ht="18.75" customHeight="1" x14ac:dyDescent="0.25">
      <c r="A101" s="26" t="s">
        <v>223</v>
      </c>
      <c r="B101" s="26"/>
      <c r="C101" s="27"/>
      <c r="D101" s="27"/>
      <c r="E101" s="27"/>
      <c r="F101" s="27"/>
      <c r="G101" s="68"/>
      <c r="H101" s="68"/>
      <c r="I101" s="27"/>
      <c r="J101" s="27"/>
      <c r="K101" s="27" t="str">
        <f t="shared" si="1"/>
        <v/>
      </c>
      <c r="L101" s="27"/>
      <c r="M101" s="28"/>
      <c r="N101" s="28"/>
      <c r="O101" s="28"/>
      <c r="P101" s="29"/>
      <c r="Q101" s="28"/>
      <c r="R101" s="29"/>
      <c r="S101" s="28"/>
      <c r="T101" s="29"/>
      <c r="U101" s="28"/>
      <c r="V101" s="29"/>
      <c r="W101" s="20"/>
      <c r="X101" s="42"/>
    </row>
    <row r="102" spans="1:24" ht="15" customHeight="1" outlineLevel="1" x14ac:dyDescent="0.25">
      <c r="A102" s="79"/>
      <c r="B102" s="80" t="s">
        <v>22</v>
      </c>
      <c r="C102" s="81" t="s">
        <v>68</v>
      </c>
      <c r="D102" s="81" t="s">
        <v>69</v>
      </c>
      <c r="E102" s="82"/>
      <c r="F102" s="80"/>
      <c r="G102" s="80"/>
      <c r="H102" s="80"/>
      <c r="I102" s="80"/>
      <c r="J102" s="83"/>
      <c r="K102" s="83" t="str">
        <f t="shared" si="1"/>
        <v/>
      </c>
      <c r="L102" s="83"/>
      <c r="M102" s="83"/>
      <c r="N102" s="83"/>
      <c r="O102" s="83"/>
      <c r="P102" s="83"/>
      <c r="Q102" s="83"/>
      <c r="R102" s="83"/>
      <c r="S102" s="83"/>
      <c r="T102" s="83"/>
      <c r="U102" s="83"/>
      <c r="V102" s="84"/>
      <c r="W102" s="20"/>
      <c r="X102" s="42"/>
    </row>
    <row r="103" spans="1:24" ht="15" customHeight="1" outlineLevel="2" x14ac:dyDescent="0.25">
      <c r="A103" s="79"/>
      <c r="B103" s="80" t="s">
        <v>22</v>
      </c>
      <c r="C103" s="81" t="s">
        <v>203</v>
      </c>
      <c r="D103" s="81" t="s">
        <v>204</v>
      </c>
      <c r="E103" s="82"/>
      <c r="F103" s="80"/>
      <c r="G103" s="80"/>
      <c r="H103" s="80"/>
      <c r="I103" s="80"/>
      <c r="J103" s="83"/>
      <c r="K103" s="83" t="str">
        <f t="shared" si="1"/>
        <v/>
      </c>
      <c r="L103" s="83"/>
      <c r="M103" s="83"/>
      <c r="N103" s="83"/>
      <c r="O103" s="83"/>
      <c r="P103" s="83"/>
      <c r="Q103" s="83"/>
      <c r="R103" s="83"/>
      <c r="S103" s="83"/>
      <c r="T103" s="83"/>
      <c r="U103" s="83"/>
      <c r="V103" s="84"/>
      <c r="W103" s="20"/>
      <c r="X103" s="42"/>
    </row>
    <row r="104" spans="1:24" ht="45" outlineLevel="2" x14ac:dyDescent="0.25">
      <c r="A104" s="30">
        <v>31</v>
      </c>
      <c r="B104" s="37" t="s">
        <v>22</v>
      </c>
      <c r="C104" s="37" t="s">
        <v>205</v>
      </c>
      <c r="D104" s="37" t="s">
        <v>206</v>
      </c>
      <c r="E104" s="38" t="s">
        <v>210</v>
      </c>
      <c r="F104" s="37" t="s">
        <v>30</v>
      </c>
      <c r="G104" s="73" t="str">
        <f>IFERROR(IF(N104&lt;&gt;"","Opt 2: "&amp;VLOOKUP(M104,Deliverables!$A$4:$G$19,3,FALSE)&amp;CHAR(10),"")&amp; IF(P104&lt;&gt;"","Opt 5: "&amp;VLOOKUP(O104,Deliverables!$A$4:$G$19,4,FALSE)&amp;CHAR(10),"")&amp; IF(R104&lt;&gt;"","Opt 3: "&amp;VLOOKUP(VALUE(Q104),Deliverables!$A$4:$G$19,5,FALSE)&amp;CHAR(10),"")&amp; IF(T104&lt;&gt;"","Opt 4: "&amp;VLOOKUP(S104,Deliverables!$A$4:$G$19,6,FALSE)&amp;CHAR(10),"")&amp; IF(V104&lt;&gt;"","Opt 7: "&amp;VLOOKUP(U104,Deliverables!$A$4:$G$19,7,FALSE),""),"&lt;Autofilled&gt;")</f>
        <v xml:space="preserve">Opt 2: RAN5#81 (Nov-18)
Opt 3: RAN5#81 (Nov-18)
</v>
      </c>
      <c r="H104" s="37" t="s">
        <v>326</v>
      </c>
      <c r="I104" s="37"/>
      <c r="J104" s="46">
        <v>1</v>
      </c>
      <c r="K104" s="32">
        <f t="shared" si="1"/>
        <v>1</v>
      </c>
      <c r="M104" s="64">
        <v>1</v>
      </c>
      <c r="N104" s="19">
        <v>1</v>
      </c>
      <c r="O104" s="64">
        <v>1</v>
      </c>
      <c r="P104" s="19"/>
      <c r="Q104" s="64">
        <v>2</v>
      </c>
      <c r="R104" s="19">
        <v>1</v>
      </c>
      <c r="S104" s="64">
        <v>1</v>
      </c>
      <c r="T104" s="19"/>
      <c r="U104" s="64">
        <v>1</v>
      </c>
      <c r="V104" s="19"/>
    </row>
    <row r="105" spans="1:24" ht="102" outlineLevel="2" x14ac:dyDescent="0.25">
      <c r="A105" s="87">
        <v>64</v>
      </c>
      <c r="B105" s="37" t="s">
        <v>22</v>
      </c>
      <c r="C105" s="37" t="s">
        <v>207</v>
      </c>
      <c r="D105" s="37" t="s">
        <v>327</v>
      </c>
      <c r="E105" s="38" t="s">
        <v>211</v>
      </c>
      <c r="F105" s="37" t="s">
        <v>30</v>
      </c>
      <c r="G105" s="73" t="str">
        <f>IFERROR(IF(N105&lt;&gt;"","Opt 2: "&amp;VLOOKUP(M105,Deliverables!$A$4:$G$19,3,FALSE)&amp;CHAR(10),"")&amp; IF(P105&lt;&gt;"","Opt 5: "&amp;VLOOKUP(O105,Deliverables!$A$4:$G$19,4,FALSE)&amp;CHAR(10),"")&amp; IF(R105&lt;&gt;"","Opt 3: "&amp;VLOOKUP(VALUE(Q105),Deliverables!$A$4:$G$19,5,FALSE)&amp;CHAR(10),"")&amp; IF(T105&lt;&gt;"","Opt 4: "&amp;VLOOKUP(S105,Deliverables!$A$4:$G$19,6,FALSE)&amp;CHAR(10),"")&amp; IF(V105&lt;&gt;"","Opt 7: "&amp;VLOOKUP(U105,Deliverables!$A$4:$G$19,7,FALSE),""),"&lt;Autofilled&gt;")</f>
        <v xml:space="preserve">Opt 2: RAN5#81 (Nov-18)
Opt 3: RAN5#81 (Nov-18)
</v>
      </c>
      <c r="H105" s="37" t="s">
        <v>326</v>
      </c>
      <c r="I105" s="37" t="s">
        <v>304</v>
      </c>
      <c r="J105" s="46">
        <v>1</v>
      </c>
      <c r="K105" s="32">
        <f t="shared" si="1"/>
        <v>1</v>
      </c>
      <c r="M105" s="64">
        <v>1</v>
      </c>
      <c r="N105" s="19">
        <v>1</v>
      </c>
      <c r="O105" s="64">
        <v>1</v>
      </c>
      <c r="P105" s="19"/>
      <c r="Q105" s="64">
        <v>2</v>
      </c>
      <c r="R105" s="19">
        <v>1</v>
      </c>
      <c r="S105" s="64">
        <v>1</v>
      </c>
      <c r="T105" s="19"/>
      <c r="U105" s="64">
        <v>1</v>
      </c>
      <c r="V105" s="19"/>
    </row>
    <row r="106" spans="1:24" ht="45" outlineLevel="2" x14ac:dyDescent="0.25">
      <c r="A106" s="87">
        <v>65</v>
      </c>
      <c r="B106" s="37" t="s">
        <v>22</v>
      </c>
      <c r="C106" s="37" t="s">
        <v>208</v>
      </c>
      <c r="D106" s="37" t="s">
        <v>209</v>
      </c>
      <c r="E106" s="38" t="s">
        <v>212</v>
      </c>
      <c r="F106" s="37" t="s">
        <v>30</v>
      </c>
      <c r="G106" s="73" t="str">
        <f>IFERROR(IF(N106&lt;&gt;"","Opt 2: "&amp;VLOOKUP(M106,Deliverables!$A$4:$G$19,3,FALSE)&amp;CHAR(10),"")&amp; IF(P106&lt;&gt;"","Opt 5: "&amp;VLOOKUP(O106,Deliverables!$A$4:$G$19,4,FALSE)&amp;CHAR(10),"")&amp; IF(R106&lt;&gt;"","Opt 3: "&amp;VLOOKUP(VALUE(Q106),Deliverables!$A$4:$G$19,5,FALSE)&amp;CHAR(10),"")&amp; IF(T106&lt;&gt;"","Opt 4: "&amp;VLOOKUP(S106,Deliverables!$A$4:$G$19,6,FALSE)&amp;CHAR(10),"")&amp; IF(V106&lt;&gt;"","Opt 7: "&amp;VLOOKUP(U106,Deliverables!$A$4:$G$19,7,FALSE),""),"&lt;Autofilled&gt;")</f>
        <v xml:space="preserve">Opt 2: RAN5#81 (Nov-18)
Opt 3: RAN5#81 (Nov-18)
</v>
      </c>
      <c r="H106" s="37" t="s">
        <v>326</v>
      </c>
      <c r="I106" s="37"/>
      <c r="J106" s="46">
        <v>1</v>
      </c>
      <c r="K106" s="32">
        <f t="shared" si="1"/>
        <v>1</v>
      </c>
      <c r="M106" s="64">
        <v>1</v>
      </c>
      <c r="N106" s="19">
        <v>1</v>
      </c>
      <c r="O106" s="64">
        <v>1</v>
      </c>
      <c r="P106" s="19"/>
      <c r="Q106" s="64">
        <v>2</v>
      </c>
      <c r="R106" s="19">
        <v>1</v>
      </c>
      <c r="S106" s="64">
        <v>1</v>
      </c>
      <c r="T106" s="19"/>
      <c r="U106" s="64">
        <v>1</v>
      </c>
      <c r="V106" s="19"/>
    </row>
    <row r="107" spans="1:24" ht="15" customHeight="1" outlineLevel="2" x14ac:dyDescent="0.25">
      <c r="A107" s="89"/>
      <c r="B107" s="80" t="s">
        <v>22</v>
      </c>
      <c r="C107" s="81" t="s">
        <v>213</v>
      </c>
      <c r="D107" s="81" t="s">
        <v>214</v>
      </c>
      <c r="E107" s="82"/>
      <c r="F107" s="80"/>
      <c r="G107" s="80"/>
      <c r="H107" s="80"/>
      <c r="I107" s="80"/>
      <c r="J107" s="83"/>
      <c r="K107" s="83" t="str">
        <f t="shared" si="1"/>
        <v/>
      </c>
      <c r="L107" s="83"/>
      <c r="M107" s="83"/>
      <c r="N107" s="83"/>
      <c r="O107" s="83"/>
      <c r="P107" s="83"/>
      <c r="Q107" s="83"/>
      <c r="R107" s="83"/>
      <c r="S107" s="83"/>
      <c r="T107" s="83"/>
      <c r="U107" s="83"/>
      <c r="V107" s="84"/>
      <c r="W107" s="20"/>
      <c r="X107" s="42"/>
    </row>
    <row r="108" spans="1:24" ht="51" outlineLevel="2" x14ac:dyDescent="0.25">
      <c r="A108" s="87">
        <v>66</v>
      </c>
      <c r="B108" s="37" t="s">
        <v>22</v>
      </c>
      <c r="C108" s="37" t="s">
        <v>215</v>
      </c>
      <c r="D108" s="37" t="s">
        <v>302</v>
      </c>
      <c r="E108" s="38" t="s">
        <v>218</v>
      </c>
      <c r="F108" s="37" t="s">
        <v>30</v>
      </c>
      <c r="G108" s="73" t="str">
        <f>IFERROR(IF(N108&lt;&gt;"","Opt 2: "&amp;VLOOKUP(M108,Deliverables!$A$4:$G$19,3,FALSE)&amp;CHAR(10),"")&amp; IF(P108&lt;&gt;"","Opt 5: "&amp;VLOOKUP(O108,Deliverables!$A$4:$G$19,4,FALSE)&amp;CHAR(10),"")&amp; IF(R108&lt;&gt;"","Opt 3: "&amp;VLOOKUP(VALUE(Q108),Deliverables!$A$4:$G$19,5,FALSE)&amp;CHAR(10),"")&amp; IF(T108&lt;&gt;"","Opt 4: "&amp;VLOOKUP(S108,Deliverables!$A$4:$G$19,6,FALSE)&amp;CHAR(10),"")&amp; IF(V108&lt;&gt;"","Opt 7: "&amp;VLOOKUP(U108,Deliverables!$A$4:$G$19,7,FALSE),""),"&lt;Autofilled&gt;")</f>
        <v xml:space="preserve">Opt 2: RAN5#88 (Aug-20)
Opt 3: RAN5#88 (Aug-20)
</v>
      </c>
      <c r="H108" s="37" t="s">
        <v>424</v>
      </c>
      <c r="I108" s="37" t="s">
        <v>423</v>
      </c>
      <c r="J108" s="46">
        <v>1</v>
      </c>
      <c r="K108" s="32">
        <f t="shared" si="1"/>
        <v>1</v>
      </c>
      <c r="M108" s="64">
        <v>8</v>
      </c>
      <c r="N108" s="19">
        <v>1</v>
      </c>
      <c r="O108" s="64">
        <v>1</v>
      </c>
      <c r="P108" s="19"/>
      <c r="Q108" s="64">
        <v>9</v>
      </c>
      <c r="R108" s="19">
        <v>1</v>
      </c>
      <c r="S108" s="64">
        <v>1</v>
      </c>
      <c r="T108" s="19"/>
      <c r="U108" s="64">
        <v>1</v>
      </c>
      <c r="V108" s="19"/>
    </row>
    <row r="109" spans="1:24" ht="51" outlineLevel="2" x14ac:dyDescent="0.25">
      <c r="A109" s="87">
        <v>67</v>
      </c>
      <c r="B109" s="37" t="s">
        <v>22</v>
      </c>
      <c r="C109" s="37" t="s">
        <v>216</v>
      </c>
      <c r="D109" s="37" t="s">
        <v>303</v>
      </c>
      <c r="E109" s="38" t="s">
        <v>219</v>
      </c>
      <c r="F109" s="37" t="s">
        <v>30</v>
      </c>
      <c r="G109" s="73" t="str">
        <f>IFERROR(IF(N109&lt;&gt;"","Opt 2: "&amp;VLOOKUP(M109,Deliverables!$A$4:$G$19,3,FALSE)&amp;CHAR(10),"")&amp; IF(P109&lt;&gt;"","Opt 5: "&amp;VLOOKUP(O109,Deliverables!$A$4:$G$19,4,FALSE)&amp;CHAR(10),"")&amp; IF(R109&lt;&gt;"","Opt 3: "&amp;VLOOKUP(VALUE(Q109),Deliverables!$A$4:$G$19,5,FALSE)&amp;CHAR(10),"")&amp; IF(T109&lt;&gt;"","Opt 4: "&amp;VLOOKUP(S109,Deliverables!$A$4:$G$19,6,FALSE)&amp;CHAR(10),"")&amp; IF(V109&lt;&gt;"","Opt 7: "&amp;VLOOKUP(U109,Deliverables!$A$4:$G$19,7,FALSE),""),"&lt;Autofilled&gt;")</f>
        <v xml:space="preserve">Opt 2: RAN5#88 (Aug-20)
Opt 3: RAN5#88 (Aug-20)
</v>
      </c>
      <c r="H109" s="37" t="s">
        <v>424</v>
      </c>
      <c r="I109" s="37" t="s">
        <v>423</v>
      </c>
      <c r="J109" s="46">
        <v>1</v>
      </c>
      <c r="K109" s="32">
        <f t="shared" si="1"/>
        <v>1</v>
      </c>
      <c r="M109" s="64">
        <v>8</v>
      </c>
      <c r="N109" s="19">
        <v>1</v>
      </c>
      <c r="O109" s="64">
        <v>1</v>
      </c>
      <c r="P109" s="19"/>
      <c r="Q109" s="64">
        <v>9</v>
      </c>
      <c r="R109" s="19">
        <v>1</v>
      </c>
      <c r="S109" s="64">
        <v>1</v>
      </c>
      <c r="T109" s="19"/>
      <c r="U109" s="64">
        <v>1</v>
      </c>
      <c r="V109" s="19"/>
    </row>
    <row r="110" spans="1:24" ht="45" outlineLevel="2" x14ac:dyDescent="0.25">
      <c r="A110" s="87">
        <v>68</v>
      </c>
      <c r="B110" s="37" t="s">
        <v>22</v>
      </c>
      <c r="C110" s="37" t="s">
        <v>217</v>
      </c>
      <c r="D110" s="37" t="s">
        <v>209</v>
      </c>
      <c r="E110" s="38" t="s">
        <v>220</v>
      </c>
      <c r="F110" s="37" t="s">
        <v>30</v>
      </c>
      <c r="G110" s="73" t="str">
        <f>IFERROR(IF(N110&lt;&gt;"","Opt 2: "&amp;VLOOKUP(M110,Deliverables!$A$4:$G$19,3,FALSE)&amp;CHAR(10),"")&amp; IF(P110&lt;&gt;"","Opt 5: "&amp;VLOOKUP(O110,Deliverables!$A$4:$G$19,4,FALSE)&amp;CHAR(10),"")&amp; IF(R110&lt;&gt;"","Opt 3: "&amp;VLOOKUP(VALUE(Q110),Deliverables!$A$4:$G$19,5,FALSE)&amp;CHAR(10),"")&amp; IF(T110&lt;&gt;"","Opt 4: "&amp;VLOOKUP(S110,Deliverables!$A$4:$G$19,6,FALSE)&amp;CHAR(10),"")&amp; IF(V110&lt;&gt;"","Opt 7: "&amp;VLOOKUP(U110,Deliverables!$A$4:$G$19,7,FALSE),""),"&lt;Autofilled&gt;")</f>
        <v xml:space="preserve">Opt 2: RAN5#82 (Feb-19)
Opt 3: RAN5#82 (Feb-19)
</v>
      </c>
      <c r="H110" s="37" t="s">
        <v>334</v>
      </c>
      <c r="I110" s="37"/>
      <c r="J110" s="46">
        <v>1</v>
      </c>
      <c r="K110" s="32">
        <f t="shared" si="1"/>
        <v>1</v>
      </c>
      <c r="M110" s="64">
        <v>2</v>
      </c>
      <c r="N110" s="19">
        <v>1</v>
      </c>
      <c r="O110" s="64">
        <v>1</v>
      </c>
      <c r="P110" s="19"/>
      <c r="Q110" s="64">
        <v>3</v>
      </c>
      <c r="R110" s="19">
        <v>1</v>
      </c>
      <c r="S110" s="64">
        <v>1</v>
      </c>
      <c r="T110" s="19"/>
      <c r="U110" s="64">
        <v>1</v>
      </c>
      <c r="V110" s="19"/>
    </row>
    <row r="111" spans="1:24" ht="15" customHeight="1" outlineLevel="1" x14ac:dyDescent="0.25">
      <c r="A111" s="89"/>
      <c r="B111" s="80" t="s">
        <v>22</v>
      </c>
      <c r="C111" s="81" t="s">
        <v>221</v>
      </c>
      <c r="D111" s="81" t="s">
        <v>31</v>
      </c>
      <c r="E111" s="82"/>
      <c r="F111" s="80"/>
      <c r="G111" s="80"/>
      <c r="H111" s="80"/>
      <c r="I111" s="80"/>
      <c r="J111" s="83"/>
      <c r="K111" s="83" t="str">
        <f t="shared" si="1"/>
        <v/>
      </c>
      <c r="L111" s="83"/>
      <c r="M111" s="83"/>
      <c r="N111" s="83"/>
      <c r="O111" s="83"/>
      <c r="P111" s="83"/>
      <c r="Q111" s="83"/>
      <c r="R111" s="83"/>
      <c r="S111" s="83"/>
      <c r="T111" s="83"/>
      <c r="U111" s="83"/>
      <c r="V111" s="84"/>
      <c r="W111" s="20"/>
      <c r="X111" s="42"/>
    </row>
    <row r="112" spans="1:24" ht="15" customHeight="1" outlineLevel="2" x14ac:dyDescent="0.25">
      <c r="A112" s="89"/>
      <c r="B112" s="80" t="s">
        <v>22</v>
      </c>
      <c r="C112" s="81" t="s">
        <v>198</v>
      </c>
      <c r="D112" s="81" t="s">
        <v>43</v>
      </c>
      <c r="E112" s="82"/>
      <c r="F112" s="80"/>
      <c r="G112" s="80"/>
      <c r="H112" s="80"/>
      <c r="I112" s="80"/>
      <c r="J112" s="83"/>
      <c r="K112" s="83" t="str">
        <f t="shared" si="1"/>
        <v/>
      </c>
      <c r="L112" s="83"/>
      <c r="M112" s="83"/>
      <c r="N112" s="83"/>
      <c r="O112" s="83"/>
      <c r="P112" s="83"/>
      <c r="Q112" s="83"/>
      <c r="R112" s="83"/>
      <c r="S112" s="83"/>
      <c r="T112" s="83"/>
      <c r="U112" s="83"/>
      <c r="V112" s="84"/>
      <c r="W112" s="20"/>
      <c r="X112" s="42"/>
    </row>
    <row r="113" spans="1:24" ht="38.25" outlineLevel="2" x14ac:dyDescent="0.25">
      <c r="A113" s="87">
        <v>69</v>
      </c>
      <c r="B113" s="37" t="s">
        <v>22</v>
      </c>
      <c r="C113" s="37" t="s">
        <v>200</v>
      </c>
      <c r="D113" s="37" t="s">
        <v>199</v>
      </c>
      <c r="E113" s="38"/>
      <c r="F113" s="37" t="s">
        <v>30</v>
      </c>
      <c r="G113" s="73" t="str">
        <f>IFERROR(IF(N113&lt;&gt;"","Opt 2: "&amp;VLOOKUP(M113,Deliverables!$A$4:$G$19,3,FALSE)&amp;CHAR(10),"")&amp; IF(P113&lt;&gt;"","Opt 5: "&amp;VLOOKUP(O113,Deliverables!$A$4:$G$19,4,FALSE)&amp;CHAR(10),"")&amp; IF(R113&lt;&gt;"","Opt 3: "&amp;VLOOKUP(VALUE(Q113),Deliverables!$A$4:$G$19,5,FALSE)&amp;CHAR(10),"")&amp; IF(T113&lt;&gt;"","Opt 4: "&amp;VLOOKUP(S113,Deliverables!$A$4:$G$19,6,FALSE)&amp;CHAR(10),"")&amp; IF(V113&lt;&gt;"","Opt 7: "&amp;VLOOKUP(U113,Deliverables!$A$4:$G$19,7,FALSE),""),"&lt;Autofilled&gt;")</f>
        <v xml:space="preserve">Opt 2: RAN5#81 (Nov-18)
Opt 3: RAN5#80 (Aug-18)
</v>
      </c>
      <c r="H113" s="37" t="s">
        <v>282</v>
      </c>
      <c r="I113" s="37"/>
      <c r="J113" s="46">
        <v>1</v>
      </c>
      <c r="K113" s="32">
        <f t="shared" si="1"/>
        <v>1</v>
      </c>
      <c r="M113" s="64">
        <v>1</v>
      </c>
      <c r="N113" s="19">
        <v>1</v>
      </c>
      <c r="O113" s="64">
        <v>1</v>
      </c>
      <c r="P113" s="19"/>
      <c r="Q113" s="124" t="s">
        <v>132</v>
      </c>
      <c r="R113" s="19">
        <v>1</v>
      </c>
      <c r="S113" s="64">
        <v>1</v>
      </c>
      <c r="T113" s="19"/>
      <c r="U113" s="64">
        <v>1</v>
      </c>
      <c r="V113" s="19"/>
    </row>
    <row r="114" spans="1:24" ht="51" outlineLevel="2" x14ac:dyDescent="0.25">
      <c r="A114" s="87">
        <v>70</v>
      </c>
      <c r="B114" s="37" t="s">
        <v>22</v>
      </c>
      <c r="C114" s="37" t="s">
        <v>201</v>
      </c>
      <c r="D114" s="37" t="s">
        <v>202</v>
      </c>
      <c r="E114" s="38"/>
      <c r="F114" s="37" t="s">
        <v>30</v>
      </c>
      <c r="G114" s="73" t="str">
        <f>IFERROR(IF(N114&lt;&gt;"","Opt 2: "&amp;VLOOKUP(M114,Deliverables!$A$4:$G$19,3,FALSE)&amp;CHAR(10),"")&amp; IF(P114&lt;&gt;"","Opt 5: "&amp;VLOOKUP(O114,Deliverables!$A$4:$G$19,4,FALSE)&amp;CHAR(10),"")&amp; IF(R114&lt;&gt;"","Opt 3: "&amp;VLOOKUP(VALUE(Q114),Deliverables!$A$4:$G$19,5,FALSE)&amp;CHAR(10),"")&amp; IF(T114&lt;&gt;"","Opt 4: "&amp;VLOOKUP(S114,Deliverables!$A$4:$G$19,6,FALSE)&amp;CHAR(10),"")&amp; IF(V114&lt;&gt;"","Opt 7: "&amp;VLOOKUP(U114,Deliverables!$A$4:$G$19,7,FALSE),""),"&lt;Autofilled&gt;")</f>
        <v xml:space="preserve">Opt 2: RAN5#82 (Feb-19)
Opt 3: RAN5#82 (Feb-19)
</v>
      </c>
      <c r="H114" s="37" t="s">
        <v>335</v>
      </c>
      <c r="I114" s="37"/>
      <c r="J114" s="46">
        <v>1</v>
      </c>
      <c r="K114" s="32">
        <f t="shared" si="1"/>
        <v>1</v>
      </c>
      <c r="M114" s="64">
        <v>2</v>
      </c>
      <c r="N114" s="19">
        <v>1</v>
      </c>
      <c r="O114" s="64">
        <v>1</v>
      </c>
      <c r="P114" s="19"/>
      <c r="Q114" s="64">
        <v>3</v>
      </c>
      <c r="R114" s="19">
        <v>1</v>
      </c>
      <c r="S114" s="64">
        <v>1</v>
      </c>
      <c r="T114" s="19"/>
      <c r="U114" s="64">
        <v>1</v>
      </c>
      <c r="V114" s="19"/>
    </row>
    <row r="115" spans="1:24" ht="23.25" customHeight="1" x14ac:dyDescent="0.25">
      <c r="A115" s="93" t="s">
        <v>226</v>
      </c>
      <c r="B115" s="26"/>
      <c r="C115" s="27"/>
      <c r="D115" s="27"/>
      <c r="E115" s="27"/>
      <c r="F115" s="27"/>
      <c r="G115" s="68"/>
      <c r="H115" s="68"/>
      <c r="I115" s="27"/>
      <c r="J115" s="27"/>
      <c r="K115" s="27" t="str">
        <f t="shared" si="1"/>
        <v/>
      </c>
      <c r="L115" s="27"/>
      <c r="M115" s="28"/>
      <c r="N115" s="28"/>
      <c r="O115" s="28"/>
      <c r="P115" s="29"/>
      <c r="Q115" s="28"/>
      <c r="R115" s="29"/>
      <c r="S115" s="28"/>
      <c r="T115" s="29"/>
      <c r="U115" s="28"/>
      <c r="V115" s="29"/>
      <c r="W115" s="20"/>
      <c r="X115" s="42"/>
    </row>
    <row r="116" spans="1:24" ht="15" customHeight="1" outlineLevel="1" x14ac:dyDescent="0.25">
      <c r="A116" s="89"/>
      <c r="B116" s="80" t="s">
        <v>22</v>
      </c>
      <c r="C116" s="81" t="s">
        <v>70</v>
      </c>
      <c r="D116" s="81" t="s">
        <v>69</v>
      </c>
      <c r="E116" s="82"/>
      <c r="F116" s="80"/>
      <c r="G116" s="80"/>
      <c r="H116" s="80"/>
      <c r="I116" s="80"/>
      <c r="J116" s="83"/>
      <c r="K116" s="83" t="str">
        <f t="shared" si="1"/>
        <v/>
      </c>
      <c r="L116" s="83"/>
      <c r="M116" s="83"/>
      <c r="N116" s="83"/>
      <c r="O116" s="83"/>
      <c r="P116" s="83"/>
      <c r="Q116" s="83"/>
      <c r="R116" s="83"/>
      <c r="S116" s="83"/>
      <c r="T116" s="83"/>
      <c r="U116" s="83"/>
      <c r="V116" s="84"/>
      <c r="W116" s="20"/>
      <c r="X116" s="42"/>
    </row>
    <row r="117" spans="1:24" ht="62.25" customHeight="1" outlineLevel="2" x14ac:dyDescent="0.25">
      <c r="A117" s="87">
        <v>33</v>
      </c>
      <c r="B117" s="37" t="s">
        <v>22</v>
      </c>
      <c r="C117" s="37" t="s">
        <v>228</v>
      </c>
      <c r="D117" s="37" t="s">
        <v>206</v>
      </c>
      <c r="E117" s="38" t="s">
        <v>233</v>
      </c>
      <c r="F117" s="37" t="s">
        <v>119</v>
      </c>
      <c r="G117" s="73" t="str">
        <f>IFERROR(IF(N117&lt;&gt;"","Opt 2: "&amp;VLOOKUP(M117,Deliverables!$A$4:$G$19,3,FALSE)&amp;CHAR(10),"")&amp; IF(P117&lt;&gt;"","Opt 5: "&amp;VLOOKUP(O117,Deliverables!$A$4:$G$19,4,FALSE)&amp;CHAR(10),"")&amp; IF(R117&lt;&gt;"","Opt 3: "&amp;VLOOKUP(VALUE(Q117),Deliverables!$A$4:$G$19,5,FALSE)&amp;CHAR(10),"")&amp; IF(T117&lt;&gt;"","Opt 4: "&amp;VLOOKUP(S117,Deliverables!$A$4:$G$19,6,FALSE)&amp;CHAR(10),"")&amp; IF(V117&lt;&gt;"","Opt 7: "&amp;VLOOKUP(U117,Deliverables!$A$4:$G$19,7,FALSE),""),"&lt;Autofilled&gt;")</f>
        <v xml:space="preserve">Opt 2: RAN5#88 (Aug-20)
Opt 3: RAN5#88 (Aug-20)
</v>
      </c>
      <c r="H117" s="37" t="s">
        <v>80</v>
      </c>
      <c r="I117" s="37" t="s">
        <v>423</v>
      </c>
      <c r="J117" s="46">
        <v>1</v>
      </c>
      <c r="K117" s="32">
        <f t="shared" si="1"/>
        <v>1</v>
      </c>
      <c r="M117" s="64">
        <v>8</v>
      </c>
      <c r="N117" s="19">
        <v>1</v>
      </c>
      <c r="O117" s="64">
        <v>1</v>
      </c>
      <c r="P117" s="19"/>
      <c r="Q117" s="64">
        <v>9</v>
      </c>
      <c r="R117" s="19">
        <v>1</v>
      </c>
      <c r="S117" s="64">
        <v>1</v>
      </c>
      <c r="T117" s="19"/>
      <c r="U117" s="64">
        <v>1</v>
      </c>
      <c r="V117" s="19"/>
    </row>
    <row r="118" spans="1:24" ht="61.5" customHeight="1" outlineLevel="2" x14ac:dyDescent="0.25">
      <c r="A118" s="87">
        <v>71</v>
      </c>
      <c r="B118" s="37" t="s">
        <v>22</v>
      </c>
      <c r="C118" s="37" t="s">
        <v>229</v>
      </c>
      <c r="D118" s="37" t="s">
        <v>231</v>
      </c>
      <c r="E118" s="38" t="s">
        <v>234</v>
      </c>
      <c r="F118" s="37" t="s">
        <v>119</v>
      </c>
      <c r="G118" s="73" t="str">
        <f>IFERROR(IF(N118&lt;&gt;"","Opt 2: "&amp;VLOOKUP(M118,Deliverables!$A$4:$G$19,3,FALSE)&amp;CHAR(10),"")&amp; IF(P118&lt;&gt;"","Opt 5: "&amp;VLOOKUP(O118,Deliverables!$A$4:$G$19,4,FALSE)&amp;CHAR(10),"")&amp; IF(R118&lt;&gt;"","Opt 3: "&amp;VLOOKUP(VALUE(Q118),Deliverables!$A$4:$G$19,5,FALSE)&amp;CHAR(10),"")&amp; IF(T118&lt;&gt;"","Opt 4: "&amp;VLOOKUP(S118,Deliverables!$A$4:$G$19,6,FALSE)&amp;CHAR(10),"")&amp; IF(V118&lt;&gt;"","Opt 7: "&amp;VLOOKUP(U118,Deliverables!$A$4:$G$19,7,FALSE),""),"&lt;Autofilled&gt;")</f>
        <v xml:space="preserve">Opt 2: RAN5#88 (Aug-20)
Opt 3: RAN5#88 (Aug-20)
</v>
      </c>
      <c r="H118" s="37" t="s">
        <v>425</v>
      </c>
      <c r="I118" s="37" t="s">
        <v>423</v>
      </c>
      <c r="J118" s="46">
        <v>1</v>
      </c>
      <c r="K118" s="32">
        <f t="shared" si="1"/>
        <v>1</v>
      </c>
      <c r="M118" s="64">
        <v>8</v>
      </c>
      <c r="N118" s="19">
        <v>1</v>
      </c>
      <c r="O118" s="64">
        <v>1</v>
      </c>
      <c r="P118" s="19"/>
      <c r="Q118" s="64">
        <v>9</v>
      </c>
      <c r="R118" s="19">
        <v>1</v>
      </c>
      <c r="S118" s="64">
        <v>1</v>
      </c>
      <c r="T118" s="19"/>
      <c r="U118" s="64">
        <v>1</v>
      </c>
      <c r="V118" s="19"/>
    </row>
    <row r="119" spans="1:24" ht="65.25" customHeight="1" outlineLevel="2" x14ac:dyDescent="0.25">
      <c r="A119" s="30">
        <v>72</v>
      </c>
      <c r="B119" s="37" t="s">
        <v>22</v>
      </c>
      <c r="C119" s="37" t="s">
        <v>230</v>
      </c>
      <c r="D119" s="37" t="s">
        <v>232</v>
      </c>
      <c r="E119" s="38" t="s">
        <v>235</v>
      </c>
      <c r="F119" s="37" t="s">
        <v>283</v>
      </c>
      <c r="G119" s="73" t="str">
        <f>IFERROR(IF(N119&lt;&gt;"","Opt 2: "&amp;VLOOKUP(M119,Deliverables!$A$4:$G$19,3,FALSE)&amp;CHAR(10),"")&amp; IF(P119&lt;&gt;"","Opt 5: "&amp;VLOOKUP(O119,Deliverables!$A$4:$G$19,4,FALSE)&amp;CHAR(10),"")&amp; IF(R119&lt;&gt;"","Opt 3: "&amp;VLOOKUP(VALUE(Q119),Deliverables!$A$4:$G$19,5,FALSE)&amp;CHAR(10),"")&amp; IF(T119&lt;&gt;"","Opt 4: "&amp;VLOOKUP(S119,Deliverables!$A$4:$G$19,6,FALSE)&amp;CHAR(10),"")&amp; IF(V119&lt;&gt;"","Opt 7: "&amp;VLOOKUP(U119,Deliverables!$A$4:$G$19,7,FALSE),""),"&lt;Autofilled&gt;")</f>
        <v xml:space="preserve">Opt 2: RAN5#81 (Nov-18)
Opt 3: RAN5#81 (Nov-18)
</v>
      </c>
      <c r="H119" s="37" t="s">
        <v>328</v>
      </c>
      <c r="I119" s="37"/>
      <c r="J119" s="46">
        <v>1</v>
      </c>
      <c r="K119" s="32">
        <f t="shared" si="1"/>
        <v>1</v>
      </c>
      <c r="M119" s="64">
        <v>1</v>
      </c>
      <c r="N119" s="19">
        <v>1</v>
      </c>
      <c r="O119" s="64">
        <v>1</v>
      </c>
      <c r="P119" s="19"/>
      <c r="Q119" s="64">
        <v>2</v>
      </c>
      <c r="R119" s="19">
        <v>1</v>
      </c>
      <c r="S119" s="64">
        <v>1</v>
      </c>
      <c r="T119" s="19"/>
      <c r="U119" s="64">
        <v>1</v>
      </c>
      <c r="V119" s="19"/>
    </row>
    <row r="120" spans="1:24" ht="65.25" customHeight="1" outlineLevel="2" x14ac:dyDescent="0.25">
      <c r="A120" s="87">
        <v>85</v>
      </c>
      <c r="B120" s="73" t="s">
        <v>22</v>
      </c>
      <c r="C120" s="73" t="s">
        <v>260</v>
      </c>
      <c r="D120" s="73" t="s">
        <v>261</v>
      </c>
      <c r="E120" s="74" t="s">
        <v>262</v>
      </c>
      <c r="F120" s="73"/>
      <c r="G120" s="73" t="str">
        <f>IFERROR(IF(N120&lt;&gt;"","Opt 2: "&amp;VLOOKUP(M120,Deliverables!$A$4:$G$19,3,FALSE)&amp;CHAR(10),"")&amp; IF(P120&lt;&gt;"","Opt 5: "&amp;VLOOKUP(O120,Deliverables!$A$4:$G$19,4,FALSE)&amp;CHAR(10),"")&amp; IF(R120&lt;&gt;"","Opt 3: "&amp;VLOOKUP(VALUE(Q120),Deliverables!$A$4:$G$19,5,FALSE)&amp;CHAR(10),"")&amp; IF(T120&lt;&gt;"","Opt 4: "&amp;VLOOKUP(S120,Deliverables!$A$4:$G$19,6,FALSE)&amp;CHAR(10),"")&amp; IF(V120&lt;&gt;"","Opt 7: "&amp;VLOOKUP(U120,Deliverables!$A$4:$G$19,7,FALSE),""),"&lt;Autofilled&gt;")</f>
        <v xml:space="preserve">Opt 2: RAN5#81 (Nov-18)
Opt 3: RAN5#81 (Nov-18)
</v>
      </c>
      <c r="H120" s="73" t="s">
        <v>276</v>
      </c>
      <c r="I120" s="37"/>
      <c r="J120" s="46">
        <v>1</v>
      </c>
      <c r="K120" s="32">
        <f t="shared" si="1"/>
        <v>1</v>
      </c>
      <c r="M120" s="64">
        <v>1</v>
      </c>
      <c r="N120" s="19">
        <v>1</v>
      </c>
      <c r="O120" s="64">
        <v>1</v>
      </c>
      <c r="P120" s="19"/>
      <c r="Q120" s="64">
        <v>2</v>
      </c>
      <c r="R120" s="19">
        <v>1</v>
      </c>
      <c r="S120" s="64">
        <v>1</v>
      </c>
      <c r="T120" s="19"/>
      <c r="U120" s="64">
        <v>1</v>
      </c>
      <c r="V120" s="19"/>
    </row>
    <row r="121" spans="1:24" ht="15" customHeight="1" outlineLevel="1" x14ac:dyDescent="0.25">
      <c r="A121" s="79"/>
      <c r="B121" s="80" t="s">
        <v>22</v>
      </c>
      <c r="C121" s="81" t="s">
        <v>236</v>
      </c>
      <c r="D121" s="81" t="s">
        <v>31</v>
      </c>
      <c r="E121" s="82"/>
      <c r="F121" s="80"/>
      <c r="G121" s="80"/>
      <c r="H121" s="80"/>
      <c r="I121" s="80"/>
      <c r="J121" s="83"/>
      <c r="K121" s="83" t="str">
        <f t="shared" si="1"/>
        <v/>
      </c>
      <c r="L121" s="83"/>
      <c r="M121" s="83"/>
      <c r="N121" s="83"/>
      <c r="O121" s="83"/>
      <c r="P121" s="83"/>
      <c r="Q121" s="83"/>
      <c r="R121" s="83"/>
      <c r="S121" s="83"/>
      <c r="T121" s="83"/>
      <c r="U121" s="83"/>
      <c r="V121" s="84"/>
      <c r="W121" s="20"/>
      <c r="X121" s="42"/>
    </row>
    <row r="122" spans="1:24" ht="15" customHeight="1" outlineLevel="1" x14ac:dyDescent="0.25">
      <c r="A122" s="79"/>
      <c r="B122" s="80" t="s">
        <v>22</v>
      </c>
      <c r="C122" s="81" t="s">
        <v>251</v>
      </c>
      <c r="D122" s="81" t="s">
        <v>254</v>
      </c>
      <c r="E122" s="82"/>
      <c r="F122" s="80"/>
      <c r="G122" s="80"/>
      <c r="H122" s="80"/>
      <c r="I122" s="80"/>
      <c r="J122" s="83"/>
      <c r="K122" s="83" t="str">
        <f t="shared" si="1"/>
        <v/>
      </c>
      <c r="L122" s="83"/>
      <c r="M122" s="83"/>
      <c r="N122" s="83"/>
      <c r="O122" s="83"/>
      <c r="P122" s="83"/>
      <c r="Q122" s="83"/>
      <c r="R122" s="83"/>
      <c r="S122" s="83"/>
      <c r="T122" s="83"/>
      <c r="U122" s="83"/>
      <c r="V122" s="84"/>
      <c r="W122" s="20"/>
      <c r="X122" s="42"/>
    </row>
    <row r="123" spans="1:24" ht="62.25" customHeight="1" outlineLevel="1" x14ac:dyDescent="0.25">
      <c r="A123" s="30">
        <v>73</v>
      </c>
      <c r="B123" s="37" t="s">
        <v>22</v>
      </c>
      <c r="C123" s="37" t="s">
        <v>237</v>
      </c>
      <c r="D123" s="37" t="s">
        <v>255</v>
      </c>
      <c r="E123" s="38"/>
      <c r="F123" s="37" t="s">
        <v>30</v>
      </c>
      <c r="G123" s="73" t="str">
        <f>IFERROR(IF(N123&lt;&gt;"","Opt 2: "&amp;VLOOKUP(M123,Deliverables!$A$4:$G$19,3,FALSE)&amp;CHAR(10),"")&amp; IF(P123&lt;&gt;"","Opt 5: "&amp;VLOOKUP(O123,Deliverables!$A$4:$G$19,4,FALSE)&amp;CHAR(10),"")&amp; IF(R123&lt;&gt;"","Opt 3: "&amp;VLOOKUP(VALUE(Q123),Deliverables!$A$4:$G$19,5,FALSE)&amp;CHAR(10),"")&amp; IF(T123&lt;&gt;"","Opt 4: "&amp;VLOOKUP(S123,Deliverables!$A$4:$G$19,6,FALSE)&amp;CHAR(10),"")&amp; IF(V123&lt;&gt;"","Opt 7: "&amp;VLOOKUP(U123,Deliverables!$A$4:$G$19,7,FALSE),""),"&lt;Autofilled&gt;")</f>
        <v xml:space="preserve">Opt 2: RAN5#81 (Nov-18)
Opt 3: RAN5#79 (May-18)
</v>
      </c>
      <c r="H123" s="72" t="s">
        <v>329</v>
      </c>
      <c r="I123" s="37"/>
      <c r="J123" s="46">
        <v>1</v>
      </c>
      <c r="K123" s="32">
        <f t="shared" si="1"/>
        <v>1</v>
      </c>
      <c r="M123" s="64">
        <v>1</v>
      </c>
      <c r="N123" s="19">
        <v>1</v>
      </c>
      <c r="O123" s="64">
        <v>1</v>
      </c>
      <c r="P123" s="19"/>
      <c r="Q123" s="64">
        <v>1</v>
      </c>
      <c r="R123" s="19">
        <v>1</v>
      </c>
      <c r="S123" s="64">
        <v>1</v>
      </c>
      <c r="T123" s="19"/>
      <c r="U123" s="64">
        <v>1</v>
      </c>
      <c r="V123" s="19"/>
    </row>
    <row r="124" spans="1:24" ht="62.25" customHeight="1" outlineLevel="1" x14ac:dyDescent="0.25">
      <c r="A124" s="30">
        <v>78</v>
      </c>
      <c r="B124" s="37" t="s">
        <v>22</v>
      </c>
      <c r="C124" s="37" t="s">
        <v>256</v>
      </c>
      <c r="D124" s="37" t="s">
        <v>257</v>
      </c>
      <c r="E124" s="38"/>
      <c r="F124" s="37" t="s">
        <v>30</v>
      </c>
      <c r="G124" s="73" t="str">
        <f>IFERROR(IF(N124&lt;&gt;"","Opt 2: "&amp;VLOOKUP(M124,Deliverables!$A$4:$G$19,3,FALSE)&amp;CHAR(10),"")&amp; IF(P124&lt;&gt;"","Opt 5: "&amp;VLOOKUP(O124,Deliverables!$A$4:$G$19,4,FALSE)&amp;CHAR(10),"")&amp; IF(R124&lt;&gt;"","Opt 3: "&amp;VLOOKUP(VALUE(Q124),Deliverables!$A$4:$G$19,5,FALSE)&amp;CHAR(10),"")&amp; IF(T124&lt;&gt;"","Opt 4: "&amp;VLOOKUP(S124,Deliverables!$A$4:$G$19,6,FALSE)&amp;CHAR(10),"")&amp; IF(V124&lt;&gt;"","Opt 7: "&amp;VLOOKUP(U124,Deliverables!$A$4:$G$19,7,FALSE),""),"&lt;Autofilled&gt;")</f>
        <v xml:space="preserve">Opt 2: RAN5#81 (Nov-18)
Opt 3: RAN5#79 (May-18)
</v>
      </c>
      <c r="H124" s="72" t="s">
        <v>330</v>
      </c>
      <c r="I124" s="37"/>
      <c r="J124" s="46">
        <v>1</v>
      </c>
      <c r="K124" s="32">
        <f t="shared" si="1"/>
        <v>1</v>
      </c>
      <c r="M124" s="64">
        <v>1</v>
      </c>
      <c r="N124" s="19">
        <v>1</v>
      </c>
      <c r="O124" s="64">
        <v>1</v>
      </c>
      <c r="P124" s="19"/>
      <c r="Q124" s="64">
        <v>1</v>
      </c>
      <c r="R124" s="19">
        <v>1</v>
      </c>
      <c r="S124" s="64">
        <v>1</v>
      </c>
      <c r="T124" s="19"/>
      <c r="U124" s="64">
        <v>1</v>
      </c>
      <c r="V124" s="19"/>
    </row>
    <row r="125" spans="1:24" ht="15" customHeight="1" outlineLevel="1" x14ac:dyDescent="0.25">
      <c r="A125" s="79"/>
      <c r="B125" s="80" t="s">
        <v>22</v>
      </c>
      <c r="C125" s="81" t="s">
        <v>252</v>
      </c>
      <c r="D125" s="81" t="s">
        <v>43</v>
      </c>
      <c r="E125" s="82"/>
      <c r="F125" s="80"/>
      <c r="G125" s="80"/>
      <c r="H125" s="80"/>
      <c r="I125" s="80"/>
      <c r="J125" s="83"/>
      <c r="K125" s="83" t="str">
        <f t="shared" si="1"/>
        <v/>
      </c>
      <c r="L125" s="83"/>
      <c r="M125" s="83"/>
      <c r="N125" s="83"/>
      <c r="O125" s="83"/>
      <c r="P125" s="83"/>
      <c r="Q125" s="83"/>
      <c r="R125" s="83"/>
      <c r="S125" s="83"/>
      <c r="T125" s="83"/>
      <c r="U125" s="83"/>
      <c r="V125" s="84"/>
      <c r="W125" s="20"/>
      <c r="X125" s="42"/>
    </row>
    <row r="126" spans="1:24" ht="62.25" customHeight="1" outlineLevel="1" x14ac:dyDescent="0.25">
      <c r="A126" s="30">
        <v>79</v>
      </c>
      <c r="B126" s="37" t="s">
        <v>22</v>
      </c>
      <c r="C126" s="37" t="s">
        <v>250</v>
      </c>
      <c r="D126" s="37" t="s">
        <v>238</v>
      </c>
      <c r="E126" s="38"/>
      <c r="F126" s="37" t="s">
        <v>30</v>
      </c>
      <c r="G126" s="73" t="str">
        <f>IFERROR(IF(N126&lt;&gt;"","Opt 2: "&amp;VLOOKUP(M126,Deliverables!$A$4:$G$19,3,FALSE)&amp;CHAR(10),"")&amp; IF(P126&lt;&gt;"","Opt 5: "&amp;VLOOKUP(O126,Deliverables!$A$4:$G$19,4,FALSE)&amp;CHAR(10),"")&amp; IF(R126&lt;&gt;"","Opt 3: "&amp;VLOOKUP(VALUE(Q126),Deliverables!$A$4:$G$19,5,FALSE)&amp;CHAR(10),"")&amp; IF(T126&lt;&gt;"","Opt 4: "&amp;VLOOKUP(S126,Deliverables!$A$4:$G$19,6,FALSE)&amp;CHAR(10),"")&amp; IF(V126&lt;&gt;"","Opt 7: "&amp;VLOOKUP(U126,Deliverables!$A$4:$G$19,7,FALSE),""),"&lt;Autofilled&gt;")</f>
        <v xml:space="preserve">Opt 2: RAN5#81 (Nov-18)
Opt 3: RAN5#79 (May-18)
</v>
      </c>
      <c r="H126" s="37" t="s">
        <v>331</v>
      </c>
      <c r="I126" s="37"/>
      <c r="J126" s="46">
        <v>1</v>
      </c>
      <c r="K126" s="32">
        <f t="shared" si="1"/>
        <v>1</v>
      </c>
      <c r="M126" s="64">
        <v>1</v>
      </c>
      <c r="N126" s="19">
        <v>1</v>
      </c>
      <c r="O126" s="64">
        <v>1</v>
      </c>
      <c r="P126" s="19"/>
      <c r="Q126" s="64">
        <v>1</v>
      </c>
      <c r="R126" s="19">
        <v>1</v>
      </c>
      <c r="S126" s="64">
        <v>1</v>
      </c>
      <c r="T126" s="19"/>
      <c r="U126" s="64">
        <v>1</v>
      </c>
      <c r="V126" s="19"/>
    </row>
    <row r="127" spans="1:24" ht="62.25" customHeight="1" outlineLevel="1" x14ac:dyDescent="0.25">
      <c r="A127" s="87">
        <v>80</v>
      </c>
      <c r="B127" s="37" t="s">
        <v>22</v>
      </c>
      <c r="C127" s="37" t="s">
        <v>332</v>
      </c>
      <c r="D127" s="37" t="s">
        <v>239</v>
      </c>
      <c r="E127" s="38"/>
      <c r="F127" s="37" t="s">
        <v>285</v>
      </c>
      <c r="G127" s="73" t="str">
        <f>IFERROR(IF(N127&lt;&gt;"","Opt 2: "&amp;VLOOKUP(M127,Deliverables!$A$4:$G$19,3,FALSE)&amp;CHAR(10),"")&amp; IF(P127&lt;&gt;"","Opt 5: "&amp;VLOOKUP(O127,Deliverables!$A$4:$G$19,4,FALSE)&amp;CHAR(10),"")&amp; IF(R127&lt;&gt;"","Opt 3: "&amp;VLOOKUP(VALUE(Q127),Deliverables!$A$4:$G$19,5,FALSE)&amp;CHAR(10),"")&amp; IF(T127&lt;&gt;"","Opt 4: "&amp;VLOOKUP(S127,Deliverables!$A$4:$G$19,6,FALSE)&amp;CHAR(10),"")&amp; IF(V127&lt;&gt;"","Opt 7: "&amp;VLOOKUP(U127,Deliverables!$A$4:$G$19,7,FALSE),""),"&lt;Autofilled&gt;")</f>
        <v xml:space="preserve">Opt 2: RAN5#81 (Nov-18)
Opt 3: RAN5#81 (Nov-18)
</v>
      </c>
      <c r="H127" s="37" t="s">
        <v>333</v>
      </c>
      <c r="I127" s="37"/>
      <c r="J127" s="46">
        <v>1</v>
      </c>
      <c r="K127" s="32">
        <f t="shared" si="1"/>
        <v>1</v>
      </c>
      <c r="M127" s="64">
        <v>1</v>
      </c>
      <c r="N127" s="19">
        <v>1</v>
      </c>
      <c r="O127" s="64">
        <v>1</v>
      </c>
      <c r="P127" s="19"/>
      <c r="Q127" s="64">
        <v>2</v>
      </c>
      <c r="R127" s="19">
        <v>1</v>
      </c>
      <c r="S127" s="64">
        <v>1</v>
      </c>
      <c r="T127" s="19"/>
      <c r="U127" s="64">
        <v>1</v>
      </c>
      <c r="V127" s="19"/>
    </row>
    <row r="128" spans="1:24" ht="15" customHeight="1" outlineLevel="1" x14ac:dyDescent="0.25">
      <c r="A128" s="89"/>
      <c r="B128" s="80" t="s">
        <v>22</v>
      </c>
      <c r="C128" s="81" t="s">
        <v>240</v>
      </c>
      <c r="D128" s="81" t="s">
        <v>253</v>
      </c>
      <c r="E128" s="82"/>
      <c r="F128" s="80"/>
      <c r="G128" s="80"/>
      <c r="H128" s="80"/>
      <c r="I128" s="80"/>
      <c r="J128" s="83"/>
      <c r="K128" s="83" t="str">
        <f t="shared" si="1"/>
        <v/>
      </c>
      <c r="L128" s="83"/>
      <c r="M128" s="83"/>
      <c r="N128" s="83"/>
      <c r="O128" s="83"/>
      <c r="P128" s="83"/>
      <c r="Q128" s="83"/>
      <c r="R128" s="83"/>
      <c r="S128" s="83"/>
      <c r="T128" s="83"/>
      <c r="U128" s="83"/>
      <c r="V128" s="84"/>
      <c r="W128" s="20"/>
      <c r="X128" s="42"/>
    </row>
    <row r="129" spans="1:24" ht="135.75" customHeight="1" outlineLevel="1" x14ac:dyDescent="0.25">
      <c r="A129" s="87">
        <v>81</v>
      </c>
      <c r="B129" s="73" t="s">
        <v>22</v>
      </c>
      <c r="C129" s="73" t="s">
        <v>240</v>
      </c>
      <c r="D129" s="73" t="s">
        <v>241</v>
      </c>
      <c r="E129" s="74"/>
      <c r="F129" s="73" t="s">
        <v>299</v>
      </c>
      <c r="G129" s="73" t="str">
        <f>IFERROR(IF(N129&lt;&gt;"","Opt 2: "&amp;VLOOKUP(M129,Deliverables!$A$4:$G$19,3,FALSE)&amp;CHAR(10),"")&amp; IF(P129&lt;&gt;"","Opt 5: "&amp;VLOOKUP(O129,Deliverables!$A$4:$G$19,4,FALSE)&amp;CHAR(10),"")&amp; IF(R129&lt;&gt;"","Opt 3: "&amp;VLOOKUP(VALUE(Q129),Deliverables!$A$4:$G$19,5,FALSE)&amp;CHAR(10),"")&amp; IF(T129&lt;&gt;"","Opt 4: "&amp;VLOOKUP(S129,Deliverables!$A$4:$G$19,6,FALSE)&amp;CHAR(10),"")&amp; IF(V129&lt;&gt;"","Opt 7: "&amp;VLOOKUP(U129,Deliverables!$A$4:$G$19,7,FALSE),""),"&lt;Autofilled&gt;")</f>
        <v xml:space="preserve">Opt 2: RAN5#81 (Nov-18)
Opt 3: RAN5#82 (Feb-19)
</v>
      </c>
      <c r="H129" s="73" t="s">
        <v>340</v>
      </c>
      <c r="I129" s="73"/>
      <c r="J129" s="46">
        <v>1</v>
      </c>
      <c r="K129" s="32">
        <f t="shared" ref="K129:K150" si="2">IF(COUNT(N129,P129,R129,T129,V129)&gt;0,SUM(N129,P129,R129,T129,V129)/COUNT(N129,P129,R129,T129,V129),"")</f>
        <v>1</v>
      </c>
      <c r="M129" s="64">
        <v>1</v>
      </c>
      <c r="N129" s="19">
        <v>1</v>
      </c>
      <c r="O129" s="64">
        <v>1</v>
      </c>
      <c r="P129" s="19"/>
      <c r="Q129" s="64">
        <v>3</v>
      </c>
      <c r="R129" s="19">
        <v>1</v>
      </c>
      <c r="S129" s="64">
        <v>1</v>
      </c>
      <c r="T129" s="19"/>
      <c r="U129" s="64">
        <v>1</v>
      </c>
      <c r="V129" s="19"/>
    </row>
    <row r="130" spans="1:24" ht="15" customHeight="1" outlineLevel="1" x14ac:dyDescent="0.25">
      <c r="A130" s="89"/>
      <c r="B130" s="86" t="s">
        <v>22</v>
      </c>
      <c r="C130" s="90" t="s">
        <v>263</v>
      </c>
      <c r="D130" s="90" t="s">
        <v>52</v>
      </c>
      <c r="E130" s="91"/>
      <c r="F130" s="86"/>
      <c r="G130" s="86"/>
      <c r="H130" s="86"/>
      <c r="I130" s="86"/>
      <c r="J130" s="83"/>
      <c r="K130" s="83" t="str">
        <f t="shared" si="2"/>
        <v/>
      </c>
      <c r="L130" s="83"/>
      <c r="M130" s="83"/>
      <c r="N130" s="83"/>
      <c r="O130" s="83"/>
      <c r="P130" s="83"/>
      <c r="Q130" s="83"/>
      <c r="R130" s="83"/>
      <c r="S130" s="83"/>
      <c r="T130" s="83"/>
      <c r="U130" s="83"/>
      <c r="V130" s="84"/>
      <c r="W130" s="20"/>
      <c r="X130" s="42"/>
    </row>
    <row r="131" spans="1:24" ht="62.25" customHeight="1" outlineLevel="1" x14ac:dyDescent="0.25">
      <c r="A131" s="87">
        <v>86</v>
      </c>
      <c r="B131" s="73" t="s">
        <v>22</v>
      </c>
      <c r="C131" s="73" t="s">
        <v>265</v>
      </c>
      <c r="D131" s="73" t="s">
        <v>264</v>
      </c>
      <c r="E131" s="74" t="s">
        <v>266</v>
      </c>
      <c r="F131" s="73" t="s">
        <v>280</v>
      </c>
      <c r="G131" s="73" t="str">
        <f>IFERROR(IF(N131&lt;&gt;"","Opt 2: "&amp;VLOOKUP(M131,Deliverables!$A$4:$G$19,3,FALSE)&amp;CHAR(10),"")&amp; IF(P131&lt;&gt;"","Opt 5: "&amp;VLOOKUP(O131,Deliverables!$A$4:$G$19,4,FALSE)&amp;CHAR(10),"")&amp; IF(R131&lt;&gt;"","Opt 3: "&amp;VLOOKUP(VALUE(Q131),Deliverables!$A$4:$G$19,5,FALSE)&amp;CHAR(10),"")&amp; IF(T131&lt;&gt;"","Opt 4: "&amp;VLOOKUP(S131,Deliverables!$A$4:$G$19,6,FALSE)&amp;CHAR(10),"")&amp; IF(V131&lt;&gt;"","Opt 7: "&amp;VLOOKUP(U131,Deliverables!$A$4:$G$19,7,FALSE),""),"&lt;Autofilled&gt;")</f>
        <v xml:space="preserve">Opt 2: RAN5#88 (Aug-20)
Opt 3: RAN5#88 (Aug-20)
</v>
      </c>
      <c r="H131" s="73" t="s">
        <v>276</v>
      </c>
      <c r="I131" s="73" t="s">
        <v>423</v>
      </c>
      <c r="J131" s="46">
        <v>1</v>
      </c>
      <c r="K131" s="32">
        <f t="shared" si="2"/>
        <v>1</v>
      </c>
      <c r="M131" s="64">
        <v>8</v>
      </c>
      <c r="N131" s="19">
        <v>1</v>
      </c>
      <c r="O131" s="64">
        <v>1</v>
      </c>
      <c r="P131" s="19"/>
      <c r="Q131" s="64">
        <v>9</v>
      </c>
      <c r="R131" s="19">
        <v>1</v>
      </c>
      <c r="S131" s="64">
        <v>1</v>
      </c>
      <c r="T131" s="19"/>
      <c r="U131" s="64">
        <v>1</v>
      </c>
      <c r="V131" s="19"/>
    </row>
    <row r="132" spans="1:24" ht="62.25" customHeight="1" outlineLevel="1" x14ac:dyDescent="0.25">
      <c r="A132" s="87">
        <v>89</v>
      </c>
      <c r="B132" s="73" t="s">
        <v>22</v>
      </c>
      <c r="C132" s="73" t="s">
        <v>263</v>
      </c>
      <c r="D132" s="73" t="s">
        <v>275</v>
      </c>
      <c r="E132" s="74" t="s">
        <v>274</v>
      </c>
      <c r="F132" s="73" t="s">
        <v>309</v>
      </c>
      <c r="G132" s="73" t="str">
        <f>IFERROR(IF(N132&lt;&gt;"","Opt 2: "&amp;VLOOKUP(M132,Deliverables!$A$4:$G$19,3,FALSE)&amp;CHAR(10),"")&amp; IF(P132&lt;&gt;"","Opt 5: "&amp;VLOOKUP(O132,Deliverables!$A$4:$G$19,4,FALSE)&amp;CHAR(10),"")&amp; IF(R132&lt;&gt;"","Opt 3: "&amp;VLOOKUP(VALUE(Q132),Deliverables!$A$4:$G$19,5,FALSE)&amp;CHAR(10),"")&amp; IF(T132&lt;&gt;"","Opt 4: "&amp;VLOOKUP(S132,Deliverables!$A$4:$G$19,6,FALSE)&amp;CHAR(10),"")&amp; IF(V132&lt;&gt;"","Opt 7: "&amp;VLOOKUP(U132,Deliverables!$A$4:$G$19,7,FALSE),""),"&lt;Autofilled&gt;")</f>
        <v xml:space="preserve">Opt 2: RAN5#82 (Feb-19)
</v>
      </c>
      <c r="H132" s="73" t="s">
        <v>323</v>
      </c>
      <c r="I132" s="73"/>
      <c r="J132" s="46">
        <v>1</v>
      </c>
      <c r="K132" s="32">
        <f t="shared" si="2"/>
        <v>1</v>
      </c>
      <c r="M132" s="64">
        <v>2</v>
      </c>
      <c r="N132" s="19">
        <v>1</v>
      </c>
      <c r="O132" s="64">
        <v>1</v>
      </c>
      <c r="P132" s="19"/>
      <c r="Q132" s="64">
        <v>2</v>
      </c>
      <c r="R132" s="19"/>
      <c r="S132" s="64">
        <v>1</v>
      </c>
      <c r="T132" s="19"/>
      <c r="U132" s="64">
        <v>1</v>
      </c>
      <c r="V132" s="19"/>
    </row>
    <row r="133" spans="1:24" ht="23.25" customHeight="1" x14ac:dyDescent="0.25">
      <c r="A133" s="87">
        <v>88</v>
      </c>
      <c r="B133" s="73" t="s">
        <v>22</v>
      </c>
      <c r="C133" s="73" t="s">
        <v>322</v>
      </c>
      <c r="D133" s="73" t="s">
        <v>271</v>
      </c>
      <c r="E133" s="74" t="s">
        <v>272</v>
      </c>
      <c r="F133" s="73" t="s">
        <v>273</v>
      </c>
      <c r="G133" s="73" t="str">
        <f>IFERROR(IF(N133&lt;&gt;"","Opt 2: "&amp;VLOOKUP(M133,Deliverables!$A$4:$G$19,3,FALSE)&amp;CHAR(10),"")&amp; IF(P133&lt;&gt;"","Opt 5: "&amp;VLOOKUP(O133,Deliverables!$A$4:$G$19,4,FALSE)&amp;CHAR(10),"")&amp; IF(R133&lt;&gt;"","Opt 3: "&amp;VLOOKUP(VALUE(Q133),Deliverables!$A$4:$G$19,5,FALSE)&amp;CHAR(10),"")&amp; IF(T133&lt;&gt;"","Opt 4: "&amp;VLOOKUP(S133,Deliverables!$A$4:$G$19,6,FALSE)&amp;CHAR(10),"")&amp; IF(V133&lt;&gt;"","Opt 7: "&amp;VLOOKUP(U133,Deliverables!$A$4:$G$19,7,FALSE),""),"&lt;Autofilled&gt;")</f>
        <v xml:space="preserve">Opt 2: RAN5#82 (Feb-19)
</v>
      </c>
      <c r="H133" s="73" t="s">
        <v>341</v>
      </c>
      <c r="I133" s="73"/>
      <c r="J133" s="46">
        <v>1</v>
      </c>
      <c r="K133" s="32">
        <f t="shared" si="2"/>
        <v>1</v>
      </c>
      <c r="M133" s="64">
        <v>2</v>
      </c>
      <c r="N133" s="19">
        <v>1</v>
      </c>
      <c r="O133" s="64">
        <v>1</v>
      </c>
      <c r="P133" s="19"/>
      <c r="Q133" s="64">
        <v>1</v>
      </c>
      <c r="R133" s="19"/>
      <c r="S133" s="64">
        <v>1</v>
      </c>
      <c r="T133" s="19"/>
      <c r="U133" s="64">
        <v>1</v>
      </c>
      <c r="V133" s="19"/>
    </row>
    <row r="134" spans="1:24" ht="15" customHeight="1" outlineLevel="1" x14ac:dyDescent="0.25">
      <c r="A134" s="26" t="s">
        <v>225</v>
      </c>
      <c r="B134" s="26"/>
      <c r="C134" s="27"/>
      <c r="D134" s="27"/>
      <c r="E134" s="27"/>
      <c r="F134" s="27"/>
      <c r="G134" s="68"/>
      <c r="H134" s="68"/>
      <c r="I134" s="27"/>
      <c r="J134" s="27"/>
      <c r="K134" s="27" t="str">
        <f t="shared" si="2"/>
        <v/>
      </c>
      <c r="L134" s="27"/>
      <c r="M134" s="28"/>
      <c r="N134" s="28"/>
      <c r="O134" s="28"/>
      <c r="P134" s="29"/>
      <c r="Q134" s="28"/>
      <c r="R134" s="29"/>
      <c r="S134" s="28"/>
      <c r="T134" s="29"/>
      <c r="U134" s="28"/>
      <c r="V134" s="29"/>
      <c r="W134" s="20"/>
      <c r="X134" s="42"/>
    </row>
    <row r="135" spans="1:24" ht="62.25" customHeight="1" outlineLevel="2" x14ac:dyDescent="0.25">
      <c r="A135" s="79"/>
      <c r="B135" s="80" t="s">
        <v>22</v>
      </c>
      <c r="C135" s="81" t="s">
        <v>71</v>
      </c>
      <c r="D135" s="81" t="s">
        <v>69</v>
      </c>
      <c r="E135" s="82"/>
      <c r="F135" s="80"/>
      <c r="G135" s="80"/>
      <c r="H135" s="80"/>
      <c r="I135" s="80"/>
      <c r="J135" s="83"/>
      <c r="K135" s="83" t="str">
        <f t="shared" si="2"/>
        <v/>
      </c>
      <c r="L135" s="83"/>
      <c r="M135" s="83"/>
      <c r="N135" s="83"/>
      <c r="O135" s="83"/>
      <c r="P135" s="83"/>
      <c r="Q135" s="83"/>
      <c r="R135" s="83"/>
      <c r="S135" s="83"/>
      <c r="T135" s="83"/>
      <c r="U135" s="83"/>
      <c r="V135" s="84"/>
      <c r="W135" s="20"/>
      <c r="X135" s="42"/>
    </row>
    <row r="136" spans="1:24" ht="61.5" customHeight="1" outlineLevel="2" x14ac:dyDescent="0.25">
      <c r="A136" s="30">
        <v>34</v>
      </c>
      <c r="B136" s="37" t="s">
        <v>22</v>
      </c>
      <c r="C136" s="37" t="s">
        <v>242</v>
      </c>
      <c r="D136" s="37" t="s">
        <v>206</v>
      </c>
      <c r="E136" s="38" t="s">
        <v>247</v>
      </c>
      <c r="F136" s="37" t="s">
        <v>30</v>
      </c>
      <c r="G136" s="73" t="str">
        <f>IFERROR(IF(N136&lt;&gt;"","Opt 2: "&amp;VLOOKUP(M136,Deliverables!$A$4:$G$19,3,FALSE)&amp;CHAR(10),"")&amp; IF(P136&lt;&gt;"","Opt 5: "&amp;VLOOKUP(O136,Deliverables!$A$4:$G$19,4,FALSE)&amp;CHAR(10),"")&amp; IF(R136&lt;&gt;"","Opt 3: "&amp;VLOOKUP(VALUE(Q136),Deliverables!$A$4:$G$19,5,FALSE)&amp;CHAR(10),"")&amp; IF(T136&lt;&gt;"","Opt 4: "&amp;VLOOKUP(S136,Deliverables!$A$4:$G$19,6,FALSE)&amp;CHAR(10),"")&amp; IF(V136&lt;&gt;"","Opt 7: "&amp;VLOOKUP(U136,Deliverables!$A$4:$G$19,7,FALSE),""),"&lt;Autofilled&gt;")</f>
        <v xml:space="preserve">Opt 2: RAN5#88 (Aug-20)
Opt 3: RAN5#88 (Aug-20)
</v>
      </c>
      <c r="H136" s="37" t="s">
        <v>426</v>
      </c>
      <c r="I136" s="37" t="s">
        <v>423</v>
      </c>
      <c r="J136" s="46">
        <v>1</v>
      </c>
      <c r="K136" s="32">
        <f t="shared" si="2"/>
        <v>1</v>
      </c>
      <c r="M136" s="64">
        <v>8</v>
      </c>
      <c r="N136" s="19">
        <v>1</v>
      </c>
      <c r="O136" s="64">
        <v>1</v>
      </c>
      <c r="P136" s="19"/>
      <c r="Q136" s="64">
        <v>9</v>
      </c>
      <c r="R136" s="19">
        <v>1</v>
      </c>
      <c r="S136" s="64">
        <v>1</v>
      </c>
      <c r="T136" s="19"/>
      <c r="U136" s="64">
        <v>1</v>
      </c>
      <c r="V136" s="19"/>
    </row>
    <row r="137" spans="1:24" ht="65.25" customHeight="1" outlineLevel="2" x14ac:dyDescent="0.25">
      <c r="A137" s="30">
        <v>35</v>
      </c>
      <c r="B137" s="37" t="s">
        <v>22</v>
      </c>
      <c r="C137" s="37" t="s">
        <v>243</v>
      </c>
      <c r="D137" s="37" t="s">
        <v>231</v>
      </c>
      <c r="E137" s="38" t="s">
        <v>248</v>
      </c>
      <c r="F137" s="37" t="s">
        <v>30</v>
      </c>
      <c r="G137" s="73" t="str">
        <f>IFERROR(IF(N137&lt;&gt;"","Opt 2: "&amp;VLOOKUP(M137,Deliverables!$A$4:$G$19,3,FALSE)&amp;CHAR(10),"")&amp; IF(P137&lt;&gt;"","Opt 5: "&amp;VLOOKUP(O137,Deliverables!$A$4:$G$19,4,FALSE)&amp;CHAR(10),"")&amp; IF(R137&lt;&gt;"","Opt 3: "&amp;VLOOKUP(VALUE(Q137),Deliverables!$A$4:$G$19,5,FALSE)&amp;CHAR(10),"")&amp; IF(T137&lt;&gt;"","Opt 4: "&amp;VLOOKUP(S137,Deliverables!$A$4:$G$19,6,FALSE)&amp;CHAR(10),"")&amp; IF(V137&lt;&gt;"","Opt 7: "&amp;VLOOKUP(U137,Deliverables!$A$4:$G$19,7,FALSE),""),"&lt;Autofilled&gt;")</f>
        <v xml:space="preserve">Opt 2: RAN5#88 (Aug-20)
Opt 3: RAN5#88 (Aug-20)
</v>
      </c>
      <c r="H137" s="37" t="s">
        <v>426</v>
      </c>
      <c r="I137" s="37" t="s">
        <v>423</v>
      </c>
      <c r="J137" s="46">
        <v>1</v>
      </c>
      <c r="K137" s="32">
        <f t="shared" si="2"/>
        <v>1</v>
      </c>
      <c r="M137" s="64">
        <v>8</v>
      </c>
      <c r="N137" s="19">
        <v>1</v>
      </c>
      <c r="O137" s="64">
        <v>1</v>
      </c>
      <c r="P137" s="19"/>
      <c r="Q137" s="64">
        <v>9</v>
      </c>
      <c r="R137" s="19">
        <v>1</v>
      </c>
      <c r="S137" s="64">
        <v>1</v>
      </c>
      <c r="T137" s="19"/>
      <c r="U137" s="64">
        <v>1</v>
      </c>
      <c r="V137" s="19"/>
    </row>
    <row r="138" spans="1:24" ht="15" customHeight="1" outlineLevel="1" x14ac:dyDescent="0.25">
      <c r="A138" s="30">
        <v>75</v>
      </c>
      <c r="B138" s="37" t="s">
        <v>22</v>
      </c>
      <c r="C138" s="37" t="s">
        <v>244</v>
      </c>
      <c r="D138" s="37" t="s">
        <v>232</v>
      </c>
      <c r="E138" s="38" t="s">
        <v>249</v>
      </c>
      <c r="F138" s="37" t="s">
        <v>30</v>
      </c>
      <c r="G138" s="73" t="str">
        <f>IFERROR(IF(N138&lt;&gt;"","Opt 2: "&amp;VLOOKUP(M138,Deliverables!$A$4:$G$19,3,FALSE)&amp;CHAR(10),"")&amp; IF(P138&lt;&gt;"","Opt 5: "&amp;VLOOKUP(O138,Deliverables!$A$4:$G$19,4,FALSE)&amp;CHAR(10),"")&amp; IF(R138&lt;&gt;"","Opt 3: "&amp;VLOOKUP(VALUE(Q138),Deliverables!$A$4:$G$19,5,FALSE)&amp;CHAR(10),"")&amp; IF(T138&lt;&gt;"","Opt 4: "&amp;VLOOKUP(S138,Deliverables!$A$4:$G$19,6,FALSE)&amp;CHAR(10),"")&amp; IF(V138&lt;&gt;"","Opt 7: "&amp;VLOOKUP(U138,Deliverables!$A$4:$G$19,7,FALSE),""),"&lt;Autofilled&gt;")</f>
        <v xml:space="preserve">Opt 2: RAN5#88 (Aug-20)
Opt 3: RAN5#88 (Aug-20)
</v>
      </c>
      <c r="H138" s="37" t="s">
        <v>80</v>
      </c>
      <c r="I138" s="37" t="s">
        <v>423</v>
      </c>
      <c r="J138" s="46">
        <v>1</v>
      </c>
      <c r="K138" s="32">
        <f t="shared" si="2"/>
        <v>1</v>
      </c>
      <c r="M138" s="64">
        <v>8</v>
      </c>
      <c r="N138" s="19">
        <v>1</v>
      </c>
      <c r="O138" s="64">
        <v>1</v>
      </c>
      <c r="P138" s="19"/>
      <c r="Q138" s="64">
        <v>9</v>
      </c>
      <c r="R138" s="19">
        <v>1</v>
      </c>
      <c r="S138" s="64">
        <v>1</v>
      </c>
      <c r="T138" s="19"/>
      <c r="U138" s="64">
        <v>1</v>
      </c>
      <c r="V138" s="19"/>
    </row>
    <row r="139" spans="1:24" ht="62.25" customHeight="1" outlineLevel="2" x14ac:dyDescent="0.25">
      <c r="A139" s="79"/>
      <c r="B139" s="80" t="s">
        <v>22</v>
      </c>
      <c r="C139" s="81" t="s">
        <v>245</v>
      </c>
      <c r="D139" s="81" t="s">
        <v>31</v>
      </c>
      <c r="E139" s="82"/>
      <c r="F139" s="80"/>
      <c r="G139" s="80"/>
      <c r="H139" s="80"/>
      <c r="I139" s="80"/>
      <c r="J139" s="83"/>
      <c r="K139" s="83" t="str">
        <f t="shared" si="2"/>
        <v/>
      </c>
      <c r="L139" s="83"/>
      <c r="M139" s="83"/>
      <c r="N139" s="83"/>
      <c r="O139" s="83"/>
      <c r="P139" s="83"/>
      <c r="Q139" s="83"/>
      <c r="R139" s="83"/>
      <c r="S139" s="83"/>
      <c r="T139" s="83"/>
      <c r="U139" s="83"/>
      <c r="V139" s="84"/>
      <c r="W139" s="20"/>
      <c r="X139" s="42"/>
    </row>
    <row r="140" spans="1:24" ht="62.25" customHeight="1" outlineLevel="2" x14ac:dyDescent="0.25">
      <c r="A140" s="30">
        <v>76</v>
      </c>
      <c r="B140" s="37" t="s">
        <v>22</v>
      </c>
      <c r="C140" s="37" t="s">
        <v>246</v>
      </c>
      <c r="D140" s="37" t="s">
        <v>238</v>
      </c>
      <c r="E140" s="38"/>
      <c r="F140" s="37" t="s">
        <v>30</v>
      </c>
      <c r="G140" s="73" t="str">
        <f>IFERROR(IF(N140&lt;&gt;"","Opt 2: "&amp;VLOOKUP(M140,Deliverables!$A$4:$G$19,3,FALSE)&amp;CHAR(10),"")&amp; IF(P140&lt;&gt;"","Opt 5: "&amp;VLOOKUP(O140,Deliverables!$A$4:$G$19,4,FALSE)&amp;CHAR(10),"")&amp; IF(R140&lt;&gt;"","Opt 3: "&amp;VLOOKUP(VALUE(Q140),Deliverables!$A$4:$G$19,5,FALSE)&amp;CHAR(10),"")&amp; IF(T140&lt;&gt;"","Opt 4: "&amp;VLOOKUP(S140,Deliverables!$A$4:$G$19,6,FALSE)&amp;CHAR(10),"")&amp; IF(V140&lt;&gt;"","Opt 7: "&amp;VLOOKUP(U140,Deliverables!$A$4:$G$19,7,FALSE),""),"&lt;Autofilled&gt;")</f>
        <v xml:space="preserve">Opt 2: RAN5#88 (Aug-20)
Opt 3: RAN5#88 (Aug-20)
</v>
      </c>
      <c r="H140" s="37" t="s">
        <v>427</v>
      </c>
      <c r="I140" s="37" t="s">
        <v>423</v>
      </c>
      <c r="J140" s="46">
        <v>1</v>
      </c>
      <c r="K140" s="32">
        <f t="shared" si="2"/>
        <v>1</v>
      </c>
      <c r="M140" s="64">
        <v>8</v>
      </c>
      <c r="N140" s="19">
        <v>1</v>
      </c>
      <c r="O140" s="64">
        <v>1</v>
      </c>
      <c r="P140" s="19"/>
      <c r="Q140" s="64">
        <v>9</v>
      </c>
      <c r="R140" s="19">
        <v>1</v>
      </c>
      <c r="S140" s="64">
        <v>1</v>
      </c>
      <c r="T140" s="19"/>
      <c r="U140" s="64">
        <v>1</v>
      </c>
      <c r="V140" s="19"/>
    </row>
    <row r="141" spans="1:24" ht="23.25" customHeight="1" x14ac:dyDescent="0.25">
      <c r="A141" s="30">
        <v>77</v>
      </c>
      <c r="B141" s="37" t="s">
        <v>22</v>
      </c>
      <c r="C141" s="37" t="s">
        <v>246</v>
      </c>
      <c r="D141" s="37" t="s">
        <v>239</v>
      </c>
      <c r="E141" s="38"/>
      <c r="F141" s="37" t="s">
        <v>30</v>
      </c>
      <c r="G141" s="73" t="str">
        <f>IFERROR(IF(N141&lt;&gt;"","Opt 2: "&amp;VLOOKUP(M141,Deliverables!$A$4:$G$19,3,FALSE)&amp;CHAR(10),"")&amp; IF(P141&lt;&gt;"","Opt 5: "&amp;VLOOKUP(O141,Deliverables!$A$4:$G$19,4,FALSE)&amp;CHAR(10),"")&amp; IF(R141&lt;&gt;"","Opt 3: "&amp;VLOOKUP(VALUE(Q141),Deliverables!$A$4:$G$19,5,FALSE)&amp;CHAR(10),"")&amp; IF(T141&lt;&gt;"","Opt 4: "&amp;VLOOKUP(S141,Deliverables!$A$4:$G$19,6,FALSE)&amp;CHAR(10),"")&amp; IF(V141&lt;&gt;"","Opt 7: "&amp;VLOOKUP(U141,Deliverables!$A$4:$G$19,7,FALSE),""),"&lt;Autofilled&gt;")</f>
        <v xml:space="preserve">Opt 2: RAN5#88 (Aug-20)
Opt 3: RAN5#88 (Aug-20)
</v>
      </c>
      <c r="H141" s="37" t="s">
        <v>427</v>
      </c>
      <c r="I141" s="37" t="s">
        <v>423</v>
      </c>
      <c r="J141" s="46">
        <v>1</v>
      </c>
      <c r="K141" s="32">
        <f t="shared" si="2"/>
        <v>1</v>
      </c>
      <c r="M141" s="64">
        <v>8</v>
      </c>
      <c r="N141" s="19">
        <v>1</v>
      </c>
      <c r="O141" s="64">
        <v>1</v>
      </c>
      <c r="P141" s="19"/>
      <c r="Q141" s="64">
        <v>9</v>
      </c>
      <c r="R141" s="19">
        <v>1</v>
      </c>
      <c r="S141" s="64">
        <v>1</v>
      </c>
      <c r="T141" s="19"/>
      <c r="U141" s="64">
        <v>1</v>
      </c>
      <c r="V141" s="19"/>
    </row>
    <row r="142" spans="1:24" ht="15" customHeight="1" outlineLevel="1" x14ac:dyDescent="0.25">
      <c r="A142" s="26" t="s">
        <v>227</v>
      </c>
      <c r="B142" s="26"/>
      <c r="C142" s="27"/>
      <c r="D142" s="27"/>
      <c r="E142" s="27"/>
      <c r="F142" s="27"/>
      <c r="G142" s="68"/>
      <c r="H142" s="68"/>
      <c r="I142" s="27"/>
      <c r="J142" s="27"/>
      <c r="K142" s="27" t="str">
        <f t="shared" si="2"/>
        <v/>
      </c>
      <c r="L142" s="27"/>
      <c r="M142" s="28"/>
      <c r="N142" s="28"/>
      <c r="O142" s="28"/>
      <c r="P142" s="29"/>
      <c r="Q142" s="28"/>
      <c r="R142" s="29"/>
      <c r="S142" s="28"/>
      <c r="T142" s="29"/>
      <c r="U142" s="28"/>
      <c r="V142" s="29"/>
      <c r="W142" s="20"/>
      <c r="X142" s="42"/>
    </row>
    <row r="143" spans="1:24" ht="54" customHeight="1" outlineLevel="2" x14ac:dyDescent="0.25">
      <c r="A143" s="79"/>
      <c r="B143" s="80" t="s">
        <v>22</v>
      </c>
      <c r="C143" s="81" t="s">
        <v>72</v>
      </c>
      <c r="D143" s="81" t="s">
        <v>73</v>
      </c>
      <c r="E143" s="82"/>
      <c r="F143" s="80"/>
      <c r="G143" s="80"/>
      <c r="H143" s="80"/>
      <c r="I143" s="80"/>
      <c r="J143" s="83"/>
      <c r="K143" s="83" t="str">
        <f t="shared" si="2"/>
        <v/>
      </c>
      <c r="L143" s="83"/>
      <c r="M143" s="83"/>
      <c r="N143" s="83"/>
      <c r="O143" s="83"/>
      <c r="P143" s="83"/>
      <c r="Q143" s="83"/>
      <c r="R143" s="83"/>
      <c r="S143" s="83"/>
      <c r="T143" s="83"/>
      <c r="U143" s="83"/>
      <c r="V143" s="84"/>
      <c r="W143" s="20"/>
      <c r="X143" s="42"/>
    </row>
    <row r="144" spans="1:24" ht="38.25" outlineLevel="2" x14ac:dyDescent="0.25">
      <c r="A144" s="87">
        <v>36</v>
      </c>
      <c r="B144" s="73" t="s">
        <v>22</v>
      </c>
      <c r="C144" s="73" t="s">
        <v>72</v>
      </c>
      <c r="D144" s="73" t="s">
        <v>137</v>
      </c>
      <c r="E144" s="74" t="s">
        <v>145</v>
      </c>
      <c r="F144" s="73" t="s">
        <v>144</v>
      </c>
      <c r="G144" s="73" t="str">
        <f>IFERROR(IF(N144&lt;&gt;"","Opt 2: "&amp;VLOOKUP(M144,Deliverables!$A$4:$G$19,3,FALSE)&amp;CHAR(10),"")&amp; IF(P144&lt;&gt;"","Opt 5: "&amp;VLOOKUP(O144,Deliverables!$A$4:$G$19,4,FALSE)&amp;CHAR(10),"")&amp; IF(R144&lt;&gt;"","Opt 3: "&amp;VLOOKUP(VALUE(Q144),Deliverables!$A$4:$G$19,5,FALSE)&amp;CHAR(10),"")&amp; IF(T144&lt;&gt;"","Opt 4: "&amp;VLOOKUP(S144,Deliverables!$A$4:$G$19,6,FALSE)&amp;CHAR(10),"")&amp; IF(V144&lt;&gt;"","Opt 7: "&amp;VLOOKUP(U144,Deliverables!$A$4:$G$19,7,FALSE),""),"&lt;Autofilled&gt;")</f>
        <v xml:space="preserve">Opt 2: RAN5#81 (Nov-18)
Opt 3: RAN5#80 (Aug-18)
</v>
      </c>
      <c r="H144" s="88" t="s">
        <v>143</v>
      </c>
      <c r="I144" s="73"/>
      <c r="J144" s="46">
        <v>1</v>
      </c>
      <c r="K144" s="32">
        <f t="shared" si="2"/>
        <v>1</v>
      </c>
      <c r="M144" s="64">
        <v>1</v>
      </c>
      <c r="N144" s="19">
        <v>1</v>
      </c>
      <c r="O144" s="64">
        <v>1</v>
      </c>
      <c r="P144" s="19"/>
      <c r="Q144" s="124" t="s">
        <v>132</v>
      </c>
      <c r="R144" s="19">
        <v>1</v>
      </c>
      <c r="S144" s="64">
        <v>1</v>
      </c>
      <c r="T144" s="19"/>
      <c r="U144" s="64">
        <v>1</v>
      </c>
      <c r="V144" s="19"/>
      <c r="X144" s="43"/>
    </row>
    <row r="145" spans="1:24" ht="204" outlineLevel="2" x14ac:dyDescent="0.25">
      <c r="A145" s="87">
        <v>37</v>
      </c>
      <c r="B145" s="73" t="s">
        <v>22</v>
      </c>
      <c r="C145" s="73" t="s">
        <v>136</v>
      </c>
      <c r="D145" s="73" t="s">
        <v>138</v>
      </c>
      <c r="E145" s="74" t="s">
        <v>142</v>
      </c>
      <c r="F145" s="73" t="s">
        <v>144</v>
      </c>
      <c r="G145" s="73" t="str">
        <f>IFERROR(IF(N145&lt;&gt;"","Opt 2: "&amp;VLOOKUP(M145,Deliverables!$A$4:$G$19,3,FALSE)&amp;CHAR(10),"")&amp; IF(P145&lt;&gt;"","Opt 5: "&amp;VLOOKUP(O145,Deliverables!$A$4:$G$19,4,FALSE)&amp;CHAR(10),"")&amp; IF(R145&lt;&gt;"","Opt 3: "&amp;VLOOKUP(VALUE(Q145),Deliverables!$A$4:$G$19,5,FALSE)&amp;CHAR(10),"")&amp; IF(T145&lt;&gt;"","Opt 4: "&amp;VLOOKUP(S145,Deliverables!$A$4:$G$19,6,FALSE)&amp;CHAR(10),"")&amp; IF(V145&lt;&gt;"","Opt 7: "&amp;VLOOKUP(U145,Deliverables!$A$4:$G$19,7,FALSE),""),"&lt;Autofilled&gt;")</f>
        <v xml:space="preserve">Opt 2: RAN5#81 (Nov-18)
Opt 3: RAN5#80 (Aug-18)
</v>
      </c>
      <c r="H145" s="88" t="s">
        <v>143</v>
      </c>
      <c r="I145" s="73" t="s">
        <v>277</v>
      </c>
      <c r="J145" s="46">
        <v>1</v>
      </c>
      <c r="K145" s="32">
        <f t="shared" si="2"/>
        <v>1</v>
      </c>
      <c r="M145" s="64">
        <v>1</v>
      </c>
      <c r="N145" s="19">
        <v>1</v>
      </c>
      <c r="O145" s="64">
        <v>1</v>
      </c>
      <c r="P145" s="19"/>
      <c r="Q145" s="124" t="s">
        <v>132</v>
      </c>
      <c r="R145" s="19">
        <v>1</v>
      </c>
      <c r="S145" s="64">
        <v>1</v>
      </c>
      <c r="T145" s="19"/>
      <c r="U145" s="64">
        <v>1</v>
      </c>
      <c r="V145" s="19"/>
      <c r="X145" s="44"/>
    </row>
    <row r="146" spans="1:24" ht="140.25" x14ac:dyDescent="0.25">
      <c r="A146" s="87">
        <v>38</v>
      </c>
      <c r="B146" s="73" t="s">
        <v>22</v>
      </c>
      <c r="C146" s="73" t="s">
        <v>140</v>
      </c>
      <c r="D146" s="73" t="s">
        <v>139</v>
      </c>
      <c r="E146" s="74" t="s">
        <v>141</v>
      </c>
      <c r="F146" s="73" t="s">
        <v>144</v>
      </c>
      <c r="G146" s="73" t="str">
        <f>IFERROR(IF(N146&lt;&gt;"","Opt 2: "&amp;VLOOKUP(M146,Deliverables!$A$4:$G$19,3,FALSE)&amp;CHAR(10),"")&amp; IF(P146&lt;&gt;"","Opt 5: "&amp;VLOOKUP(O146,Deliverables!$A$4:$G$19,4,FALSE)&amp;CHAR(10),"")&amp; IF(R146&lt;&gt;"","Opt 3: "&amp;VLOOKUP(VALUE(Q146),Deliverables!$A$4:$G$19,5,FALSE)&amp;CHAR(10),"")&amp; IF(T146&lt;&gt;"","Opt 4: "&amp;VLOOKUP(S146,Deliverables!$A$4:$G$19,6,FALSE)&amp;CHAR(10),"")&amp; IF(V146&lt;&gt;"","Opt 7: "&amp;VLOOKUP(U146,Deliverables!$A$4:$G$19,7,FALSE),""),"&lt;Autofilled&gt;")</f>
        <v xml:space="preserve">Opt 2: RAN5#81 (Nov-18)
Opt 3: RAN5#80 (Aug-18)
</v>
      </c>
      <c r="H146" s="88" t="s">
        <v>143</v>
      </c>
      <c r="I146" s="73" t="s">
        <v>278</v>
      </c>
      <c r="J146" s="46">
        <v>1</v>
      </c>
      <c r="K146" s="32">
        <f t="shared" si="2"/>
        <v>1</v>
      </c>
      <c r="M146" s="64">
        <v>1</v>
      </c>
      <c r="N146" s="19">
        <v>1</v>
      </c>
      <c r="O146" s="64">
        <v>1</v>
      </c>
      <c r="P146" s="19"/>
      <c r="Q146" s="124" t="s">
        <v>132</v>
      </c>
      <c r="R146" s="19">
        <v>1</v>
      </c>
      <c r="S146" s="64">
        <v>1</v>
      </c>
      <c r="T146" s="19"/>
      <c r="U146" s="64">
        <v>1</v>
      </c>
      <c r="V146" s="19"/>
      <c r="X146" s="45"/>
    </row>
    <row r="147" spans="1:24" ht="15" customHeight="1" outlineLevel="1" x14ac:dyDescent="0.25">
      <c r="A147" s="26" t="s">
        <v>74</v>
      </c>
      <c r="B147" s="26"/>
      <c r="C147" s="27"/>
      <c r="D147" s="27"/>
      <c r="E147" s="27"/>
      <c r="F147" s="27"/>
      <c r="G147" s="68"/>
      <c r="H147" s="68"/>
      <c r="I147" s="27"/>
      <c r="J147" s="27"/>
      <c r="K147" s="27" t="str">
        <f t="shared" si="2"/>
        <v/>
      </c>
      <c r="L147" s="28"/>
      <c r="M147" s="28"/>
      <c r="N147" s="28"/>
      <c r="O147" s="28"/>
      <c r="P147" s="29"/>
      <c r="Q147" s="28"/>
      <c r="R147" s="29"/>
      <c r="S147" s="28"/>
      <c r="T147" s="29"/>
      <c r="U147" s="28"/>
      <c r="V147" s="29"/>
    </row>
    <row r="148" spans="1:24" outlineLevel="2" x14ac:dyDescent="0.25">
      <c r="A148" s="79"/>
      <c r="B148" s="80" t="s">
        <v>75</v>
      </c>
      <c r="C148" s="81" t="s">
        <v>58</v>
      </c>
      <c r="D148" s="81" t="s">
        <v>76</v>
      </c>
      <c r="E148" s="82"/>
      <c r="F148" s="80"/>
      <c r="G148" s="80"/>
      <c r="H148" s="80"/>
      <c r="I148" s="80"/>
      <c r="J148" s="83"/>
      <c r="K148" s="83" t="str">
        <f t="shared" si="2"/>
        <v/>
      </c>
      <c r="L148" s="83"/>
      <c r="M148" s="83"/>
      <c r="N148" s="83"/>
      <c r="O148" s="83"/>
      <c r="P148" s="83"/>
      <c r="Q148" s="83"/>
      <c r="R148" s="83"/>
      <c r="S148" s="83"/>
      <c r="T148" s="83"/>
      <c r="U148" s="83"/>
      <c r="V148" s="84"/>
      <c r="W148" s="20"/>
      <c r="X148" s="42"/>
    </row>
    <row r="149" spans="1:24" ht="33.75" outlineLevel="2" x14ac:dyDescent="0.25">
      <c r="A149" s="30">
        <v>40</v>
      </c>
      <c r="B149" s="37" t="s">
        <v>75</v>
      </c>
      <c r="C149" s="37" t="s">
        <v>58</v>
      </c>
      <c r="D149" s="37" t="s">
        <v>76</v>
      </c>
      <c r="E149" s="38" t="s">
        <v>432</v>
      </c>
      <c r="F149" s="37" t="s">
        <v>79</v>
      </c>
      <c r="G149" s="73" t="str">
        <f>IFERROR(IF(N149&lt;&gt;"","Opt 2: "&amp;VLOOKUP(M149,Deliverables!$A$4:$G$19,3,FALSE)&amp;CHAR(10),"")&amp; IF(P149&lt;&gt;"","Opt 5: "&amp;VLOOKUP(O149,Deliverables!$A$4:$G$19,4,FALSE)&amp;CHAR(10),"")&amp; IF(R149&lt;&gt;"","Opt 3: "&amp;VLOOKUP(VALUE(Q149),Deliverables!$A$4:$G$19,5,FALSE)&amp;CHAR(10),"")&amp; IF(T149&lt;&gt;"","Opt 4: "&amp;VLOOKUP(S149,Deliverables!$A$4:$G$19,6,FALSE)&amp;CHAR(10),"")&amp; IF(V149&lt;&gt;"","Opt 7: "&amp;VLOOKUP(U149,Deliverables!$A$4:$G$19,7,FALSE),""),"&lt;Autofilled&gt;")</f>
        <v xml:space="preserve">Opt 3: RAN5#79 (May-18)
</v>
      </c>
      <c r="H149" s="37" t="s">
        <v>126</v>
      </c>
      <c r="I149" s="37"/>
      <c r="J149" s="46">
        <v>1</v>
      </c>
      <c r="K149" s="32">
        <f t="shared" si="2"/>
        <v>1</v>
      </c>
      <c r="M149" s="64">
        <v>1</v>
      </c>
      <c r="N149" s="19"/>
      <c r="O149" s="64">
        <v>1</v>
      </c>
      <c r="P149" s="19"/>
      <c r="Q149" s="64">
        <v>1</v>
      </c>
      <c r="R149" s="19">
        <v>1</v>
      </c>
      <c r="S149" s="64">
        <v>1</v>
      </c>
      <c r="T149" s="19"/>
      <c r="U149" s="64">
        <v>1</v>
      </c>
      <c r="V149" s="19"/>
    </row>
    <row r="150" spans="1:24" ht="33.75" x14ac:dyDescent="0.25">
      <c r="A150" s="30">
        <v>92</v>
      </c>
      <c r="B150" s="37" t="s">
        <v>75</v>
      </c>
      <c r="C150" s="37" t="s">
        <v>58</v>
      </c>
      <c r="D150" s="37" t="s">
        <v>76</v>
      </c>
      <c r="E150" s="38" t="s">
        <v>433</v>
      </c>
      <c r="F150" s="37"/>
      <c r="G150" s="73" t="str">
        <f>IFERROR(IF(N150&lt;&gt;"","Opt 2: "&amp;VLOOKUP(M150,Deliverables!$A$4:$G$19,3,FALSE)&amp;CHAR(10),"")&amp; IF(P150&lt;&gt;"","Opt 5: "&amp;VLOOKUP(O150,Deliverables!$A$4:$G$19,4,FALSE)&amp;CHAR(10),"")&amp; IF(R150&lt;&gt;"","Opt 3: "&amp;VLOOKUP(VALUE(Q150),Deliverables!$A$4:$G$19,5,FALSE)&amp;CHAR(10),"")&amp; IF(T150&lt;&gt;"","Opt 4: "&amp;VLOOKUP(S150,Deliverables!$A$4:$G$19,6,FALSE)&amp;CHAR(10),"")&amp; IF(V150&lt;&gt;"","Opt 7: "&amp;VLOOKUP(U150,Deliverables!$A$4:$G$19,7,FALSE),""),"&lt;Autofilled&gt;")</f>
        <v/>
      </c>
      <c r="H150" s="37"/>
      <c r="I150" s="37"/>
      <c r="J150" s="46">
        <v>1</v>
      </c>
      <c r="K150" s="32" t="str">
        <f t="shared" si="2"/>
        <v/>
      </c>
      <c r="M150" s="64">
        <v>1</v>
      </c>
      <c r="N150" s="19"/>
      <c r="O150" s="64">
        <v>1</v>
      </c>
      <c r="P150" s="19"/>
      <c r="Q150" s="64">
        <v>1</v>
      </c>
      <c r="R150" s="19"/>
      <c r="S150" s="64">
        <v>1</v>
      </c>
      <c r="T150" s="19"/>
      <c r="U150" s="64">
        <v>1</v>
      </c>
      <c r="V150" s="19"/>
    </row>
    <row r="151" spans="1:24" x14ac:dyDescent="0.25">
      <c r="A151" s="22" t="s">
        <v>77</v>
      </c>
      <c r="B151" s="13"/>
      <c r="C151" s="14"/>
      <c r="D151" s="14"/>
      <c r="E151" s="14"/>
      <c r="F151" s="14"/>
      <c r="G151" s="66"/>
      <c r="H151" s="66"/>
      <c r="I151" s="14"/>
      <c r="J151" s="14"/>
      <c r="K151" s="14"/>
      <c r="L151" s="14"/>
      <c r="M151" s="47"/>
      <c r="N151" s="47"/>
      <c r="O151" s="47"/>
      <c r="P151" s="20"/>
      <c r="Q151" s="47"/>
      <c r="R151" s="20"/>
      <c r="S151" s="47"/>
      <c r="T151" s="20"/>
      <c r="U151" s="47"/>
      <c r="V151" s="20"/>
    </row>
  </sheetData>
  <protectedRanges>
    <protectedRange sqref="W33 P30 N30 R30 V30 V36:V39 T44 P44 N44 R44 V44 T36:T39 P36:P39 N36:N39 R36:R39 T30 V41:V42 T41:T42 P41:P42 N41:N42 R41:R42 V50:V51 R50:R51 N50:N51 P50:P51 T50:T51 V53:V55 R53:R55 N53:N55 P53:P55 T53:T55 V57:V58 R57:R58 N57:N58 P57:P58 T57:T58 V61:V63 R61:R63 N61:N63 P61:P63 T61:T63 T65 P65 N65 R65 V65 T144:T146 P144:P146 N144:N146 R144:R146 V144:V146 N32:N33 R32:R33 V32:V33 T32:T33 V46:V48 T46:T48 P46:P48 N46:N48 R46:R48 T104:T106 P104:P106 N104:N106 R104:R106 P32:P33 T136:T138 P136:P138 N136:N138 R136:R138 V136:V138 P140:P141 N140:N141 R140:R141 V140:V141 T140:T141 R123:R124 T126:T127 P126:P127 N126:N127 R126:R127 V126:V127 V123:V124 T123:T124 P123:P124 N123:N124 T117:T120 P117:P120 N117:N120 R117:R120 V117:V120 P129 N129 R129 V129 T129 T131:T133 T90:T93 P90:P93 N90:N93 R90:R93 V90:V93 V149:V150 T149:T150 P149:P150 N149:N150 R149:R150 T108:T110 P108:P110 N108:N110 R108:R110 V108:V110 T113:T114 P113:P114 N113:N114 R113:R114 V113:V114 T76:T88 P76:P88 N76:N88 R76:R88 V76:V88 P131:P133 N131:N133 R131:R133 V131:V133 V104:V106 P95:P96 N95:N96 R95:R96 V95:V96 T95:T96 V98:V100 T98:T100 P98:P100 N98:N100 R98:R100 T67:T74 P67:P74 N67:N74 R67:R74 V67:V74" name="Range2_1"/>
    <protectedRange sqref="B51:F51 B50:E50 B36:F39 E40 E43 B44:F44 E45 B41:F42 E49 E31 E29 B46:F48 E34:E35 E148:E150 H148:I150 H29:I146 E52:E146" name="Range1_1"/>
    <protectedRange sqref="W52 W56 W59:W60 W64 W66 W75 W89 W29:W31 W148 W34:W49 W101:W103 W107 W111:W112 W115:W116 W142:W143 W139 W121:W122 W125 W128 W130 W134:W135 W94 W97" name="Range2_1_1"/>
    <protectedRange sqref="X33" name="Range2_1_2"/>
    <protectedRange sqref="X52 X56 X59:X60 X64 X66 X75 X89 X29:X31 X148 X34:X49 X101:X103 X107 X111:X112 X115:X116 X142:X143 X139 X121:X122 X125 X128 X130 X134:X135 X94 X97" name="Range2_1_1_1"/>
    <protectedRange sqref="M44 M30 M50:M51 M53:M55 M57:M58 M61:M63 M65 M144:M146 M46:M48 M104:M106 M32:M33 M123:M124 M126:M127 M129 M90:M93 O149:O150 Q149:Q150 S149:S150 U149:U150 M149:M150 M113:M114 M76:M88 M36:M39 M41:M42 M95:M96 M98:M100 M67:M74 M108:M110 M117:M120 M131:M133 M136:M138 M140:M141" name="Range2_3"/>
    <protectedRange sqref="O46:O48 O36:O39 O44 O30 O41:O42 O50:O51 O53:O55 O57:O58 O61:O63 O65 O144:O146 O104:O106 O32:O33 O136:O138 O140:O141 O123:O124 O126:O127 O117:O120 O129 O131:O133 O90:O93 O108:O110 O113:O114 O76:O88 O95:O96 O98:O100 O67:O74" name="Range2_3_1"/>
    <protectedRange sqref="Q46:Q48 Q36:Q39 Q30 Q41:Q42 Q50:Q51 Q53:Q55 Q57:Q58 Q61:Q63 Q65 Q144:Q146 Q104:Q106 Q32:Q33 Q123:Q124 Q126:Q127 Q129 Q90:Q93 Q113:Q114 Q76:Q88 Q44 Q95:Q96 Q98:Q100 Q67:Q74 Q108:Q110 Q117:Q120 Q131:Q133 Q136:Q138 Q140:Q141" name="Range2_3_2"/>
    <protectedRange sqref="S46:S48 S36:S39 S44 S30 S41:S42 S50:S51 S53:S55 S57:S58 S61:S63 S65 S144:S146 S104:S106 S32:S33 S136:S138 S140:S141 S123:S124 S126:S127 S117:S120 S129 S131:S133 S90:S93 S108:S110 S113:S114 S76:S88 S95:S96 S98:S100 S67:S74" name="Range2_3_3"/>
    <protectedRange sqref="U46:U48 U36:U39 U44 U30 U41:U42 U50:U51 U53:U55 U57:U58 U61:U63 U65 U144:U146 U104:U106 U32:U33 U136:U138 U140:U141 U123:U124 U126:U127 U117:U120 U129 U131:U133 U90:U93 U108:U110 U113:U114 U76:U88 U95:U96 U98:U100 U67:U74" name="Range2_3_4"/>
  </protectedRanges>
  <autoFilter ref="A27:V151" xr:uid="{00000000-0009-0000-0000-000000000000}"/>
  <mergeCells count="122">
    <mergeCell ref="Q8:R8"/>
    <mergeCell ref="S11:T11"/>
    <mergeCell ref="M24:N24"/>
    <mergeCell ref="O24:P24"/>
    <mergeCell ref="Q24:R24"/>
    <mergeCell ref="S24:T24"/>
    <mergeCell ref="U24:V24"/>
    <mergeCell ref="A1:A2"/>
    <mergeCell ref="B1:K2"/>
    <mergeCell ref="B5:D5"/>
    <mergeCell ref="B3:K3"/>
    <mergeCell ref="B4:D4"/>
    <mergeCell ref="S6:T6"/>
    <mergeCell ref="U6:V6"/>
    <mergeCell ref="Q7:R7"/>
    <mergeCell ref="M5:P5"/>
    <mergeCell ref="Q5:V5"/>
    <mergeCell ref="M1:V1"/>
    <mergeCell ref="M2:V2"/>
    <mergeCell ref="M3:N4"/>
    <mergeCell ref="O3:P4"/>
    <mergeCell ref="S7:T7"/>
    <mergeCell ref="U7:V7"/>
    <mergeCell ref="M6:N6"/>
    <mergeCell ref="Q3:R4"/>
    <mergeCell ref="S3:T4"/>
    <mergeCell ref="U3:V4"/>
    <mergeCell ref="O7:P7"/>
    <mergeCell ref="G26:K26"/>
    <mergeCell ref="E4:F4"/>
    <mergeCell ref="E5:F5"/>
    <mergeCell ref="O12:P12"/>
    <mergeCell ref="Q12:R12"/>
    <mergeCell ref="S12:T12"/>
    <mergeCell ref="M26:N26"/>
    <mergeCell ref="O26:P26"/>
    <mergeCell ref="M8:N8"/>
    <mergeCell ref="Q26:R26"/>
    <mergeCell ref="S8:T8"/>
    <mergeCell ref="M7:N7"/>
    <mergeCell ref="M16:N16"/>
    <mergeCell ref="O16:P16"/>
    <mergeCell ref="Q16:R16"/>
    <mergeCell ref="S16:T16"/>
    <mergeCell ref="M19:N19"/>
    <mergeCell ref="O19:P19"/>
    <mergeCell ref="Q19:R19"/>
    <mergeCell ref="S19:T19"/>
    <mergeCell ref="M21:N21"/>
    <mergeCell ref="O21:P21"/>
    <mergeCell ref="Q21:R21"/>
    <mergeCell ref="S21:T21"/>
    <mergeCell ref="S26:T26"/>
    <mergeCell ref="U26:V26"/>
    <mergeCell ref="S10:T10"/>
    <mergeCell ref="U10:V10"/>
    <mergeCell ref="U11:V11"/>
    <mergeCell ref="U13:V13"/>
    <mergeCell ref="U12:V12"/>
    <mergeCell ref="U8:V8"/>
    <mergeCell ref="U16:V16"/>
    <mergeCell ref="U19:V19"/>
    <mergeCell ref="U21:V21"/>
    <mergeCell ref="S18:T18"/>
    <mergeCell ref="U18:V18"/>
    <mergeCell ref="S17:T17"/>
    <mergeCell ref="U17:V17"/>
    <mergeCell ref="M22:N22"/>
    <mergeCell ref="O22:P22"/>
    <mergeCell ref="Q22:R22"/>
    <mergeCell ref="S22:T22"/>
    <mergeCell ref="U22:V22"/>
    <mergeCell ref="M14:N14"/>
    <mergeCell ref="O14:P14"/>
    <mergeCell ref="Q14:R14"/>
    <mergeCell ref="S14:T14"/>
    <mergeCell ref="U14:V14"/>
    <mergeCell ref="M20:N20"/>
    <mergeCell ref="O20:P20"/>
    <mergeCell ref="Q20:R20"/>
    <mergeCell ref="S20:T20"/>
    <mergeCell ref="U20:V20"/>
    <mergeCell ref="M18:N18"/>
    <mergeCell ref="O18:P18"/>
    <mergeCell ref="Q18:R18"/>
    <mergeCell ref="M17:N17"/>
    <mergeCell ref="O17:P17"/>
    <mergeCell ref="Q17:R17"/>
    <mergeCell ref="Y1:AB1"/>
    <mergeCell ref="Y2:AB5"/>
    <mergeCell ref="Y6:Z6"/>
    <mergeCell ref="AA6:AB6"/>
    <mergeCell ref="M15:N15"/>
    <mergeCell ref="O15:P15"/>
    <mergeCell ref="Q15:R15"/>
    <mergeCell ref="S15:T15"/>
    <mergeCell ref="U15:V15"/>
    <mergeCell ref="M12:N12"/>
    <mergeCell ref="M13:N13"/>
    <mergeCell ref="O13:P13"/>
    <mergeCell ref="Q13:R13"/>
    <mergeCell ref="S13:T13"/>
    <mergeCell ref="O6:P6"/>
    <mergeCell ref="Q6:R6"/>
    <mergeCell ref="M11:N11"/>
    <mergeCell ref="O11:P11"/>
    <mergeCell ref="Q11:R11"/>
    <mergeCell ref="X1:X7"/>
    <mergeCell ref="O8:P8"/>
    <mergeCell ref="M10:N10"/>
    <mergeCell ref="O10:P10"/>
    <mergeCell ref="Q10:R10"/>
    <mergeCell ref="M23:N23"/>
    <mergeCell ref="O23:P23"/>
    <mergeCell ref="Q23:R23"/>
    <mergeCell ref="S23:T23"/>
    <mergeCell ref="U23:V23"/>
    <mergeCell ref="M25:N25"/>
    <mergeCell ref="O25:P25"/>
    <mergeCell ref="Q25:R25"/>
    <mergeCell ref="S25:T25"/>
    <mergeCell ref="U25:V25"/>
  </mergeCells>
  <conditionalFormatting sqref="N30 R30 T30 V30 P30 K144:K146 N67 R67 T67 V67 P67 K65 K67:K68 K76 K32:K33 K57:K58 K73 K71">
    <cfRule type="expression" dxfId="1436" priority="3904" stopIfTrue="1">
      <formula>K30=""</formula>
    </cfRule>
    <cfRule type="expression" dxfId="1435" priority="3905" stopIfTrue="1">
      <formula>K30&lt;=0</formula>
    </cfRule>
    <cfRule type="expression" dxfId="1434" priority="3906" stopIfTrue="1">
      <formula>K30&lt;1</formula>
    </cfRule>
    <cfRule type="expression" dxfId="1433" priority="3907">
      <formula>K30&gt;=1</formula>
    </cfRule>
  </conditionalFormatting>
  <conditionalFormatting sqref="N36 R36 T36 V36 P36 P46 V46 T46 R46 N46">
    <cfRule type="expression" dxfId="1432" priority="3892" stopIfTrue="1">
      <formula>N36=""</formula>
    </cfRule>
    <cfRule type="expression" dxfId="1431" priority="3893" stopIfTrue="1">
      <formula>N36&lt;=0</formula>
    </cfRule>
    <cfRule type="expression" dxfId="1430" priority="3894" stopIfTrue="1">
      <formula>N36&lt;1</formula>
    </cfRule>
    <cfRule type="expression" dxfId="1429" priority="3895">
      <formula>N36&gt;=1</formula>
    </cfRule>
  </conditionalFormatting>
  <conditionalFormatting sqref="N30 R30 T30 V30 P30">
    <cfRule type="expression" dxfId="1428" priority="3908" stopIfTrue="1">
      <formula>N30=""</formula>
    </cfRule>
    <cfRule type="expression" dxfId="1427" priority="3909" stopIfTrue="1">
      <formula>N30&lt;=0</formula>
    </cfRule>
    <cfRule type="expression" dxfId="1426" priority="3910" stopIfTrue="1">
      <formula>N30&lt;1</formula>
    </cfRule>
    <cfRule type="expression" dxfId="1425" priority="3911">
      <formula>N30&gt;=1</formula>
    </cfRule>
  </conditionalFormatting>
  <conditionalFormatting sqref="N32:N33 R32:R33 T32:T33 V32:V33 P32:P33">
    <cfRule type="expression" dxfId="1424" priority="3900" stopIfTrue="1">
      <formula>N32=""</formula>
    </cfRule>
    <cfRule type="expression" dxfId="1423" priority="3901" stopIfTrue="1">
      <formula>N32&lt;=0</formula>
    </cfRule>
    <cfRule type="expression" dxfId="1422" priority="3902" stopIfTrue="1">
      <formula>N32&lt;1</formula>
    </cfRule>
    <cfRule type="expression" dxfId="1421" priority="3903">
      <formula>N32&gt;=1</formula>
    </cfRule>
  </conditionalFormatting>
  <conditionalFormatting sqref="N32:N33 R32:R33 T32:T33 V32:V33 P32:P33">
    <cfRule type="expression" dxfId="1420" priority="3896" stopIfTrue="1">
      <formula>N32=""</formula>
    </cfRule>
    <cfRule type="expression" dxfId="1419" priority="3897" stopIfTrue="1">
      <formula>N32&lt;=0</formula>
    </cfRule>
    <cfRule type="expression" dxfId="1418" priority="3898" stopIfTrue="1">
      <formula>N32&lt;1</formula>
    </cfRule>
    <cfRule type="expression" dxfId="1417" priority="3899">
      <formula>N32&gt;=1</formula>
    </cfRule>
  </conditionalFormatting>
  <conditionalFormatting sqref="N61 R61 T61 V61 P61 P65 V65 T65 R65 N65">
    <cfRule type="expression" dxfId="1416" priority="3860" stopIfTrue="1">
      <formula>N61=""</formula>
    </cfRule>
    <cfRule type="expression" dxfId="1415" priority="3861" stopIfTrue="1">
      <formula>N61&lt;=0</formula>
    </cfRule>
    <cfRule type="expression" dxfId="1414" priority="3862" stopIfTrue="1">
      <formula>N61&lt;1</formula>
    </cfRule>
    <cfRule type="expression" dxfId="1413" priority="3863">
      <formula>N61&gt;=1</formula>
    </cfRule>
  </conditionalFormatting>
  <conditionalFormatting sqref="N61 R61 T61 V61 P61 P65 V65 T65 R65 N65">
    <cfRule type="expression" dxfId="1412" priority="3856" stopIfTrue="1">
      <formula>N61=""</formula>
    </cfRule>
    <cfRule type="expression" dxfId="1411" priority="3857" stopIfTrue="1">
      <formula>N61&lt;=0</formula>
    </cfRule>
    <cfRule type="expression" dxfId="1410" priority="3858" stopIfTrue="1">
      <formula>N61&lt;1</formula>
    </cfRule>
    <cfRule type="expression" dxfId="1409" priority="3859">
      <formula>N61&gt;=1</formula>
    </cfRule>
  </conditionalFormatting>
  <conditionalFormatting sqref="N67 R67 T67 V67 P67">
    <cfRule type="expression" dxfId="1408" priority="3820" stopIfTrue="1">
      <formula>N67=""</formula>
    </cfRule>
    <cfRule type="expression" dxfId="1407" priority="3821" stopIfTrue="1">
      <formula>N67&lt;=0</formula>
    </cfRule>
    <cfRule type="expression" dxfId="1406" priority="3822" stopIfTrue="1">
      <formula>N67&lt;1</formula>
    </cfRule>
    <cfRule type="expression" dxfId="1405" priority="3823">
      <formula>N67&gt;=1</formula>
    </cfRule>
  </conditionalFormatting>
  <conditionalFormatting sqref="N68 R68 T68 V68 P68">
    <cfRule type="expression" dxfId="1404" priority="3812" stopIfTrue="1">
      <formula>N68=""</formula>
    </cfRule>
    <cfRule type="expression" dxfId="1403" priority="3813" stopIfTrue="1">
      <formula>N68&lt;=0</formula>
    </cfRule>
    <cfRule type="expression" dxfId="1402" priority="3814" stopIfTrue="1">
      <formula>N68&lt;1</formula>
    </cfRule>
    <cfRule type="expression" dxfId="1401" priority="3815">
      <formula>N68&gt;=1</formula>
    </cfRule>
  </conditionalFormatting>
  <conditionalFormatting sqref="N65 R65 T65 V65 P65">
    <cfRule type="expression" dxfId="1400" priority="3844" stopIfTrue="1">
      <formula>N65=""</formula>
    </cfRule>
    <cfRule type="expression" dxfId="1399" priority="3845" stopIfTrue="1">
      <formula>N65&lt;=0</formula>
    </cfRule>
    <cfRule type="expression" dxfId="1398" priority="3846" stopIfTrue="1">
      <formula>N65&lt;1</formula>
    </cfRule>
    <cfRule type="expression" dxfId="1397" priority="3847">
      <formula>N65&gt;=1</formula>
    </cfRule>
  </conditionalFormatting>
  <conditionalFormatting sqref="N65 R65 T65 V65 P65">
    <cfRule type="expression" dxfId="1396" priority="3840" stopIfTrue="1">
      <formula>N65=""</formula>
    </cfRule>
    <cfRule type="expression" dxfId="1395" priority="3841" stopIfTrue="1">
      <formula>N65&lt;=0</formula>
    </cfRule>
    <cfRule type="expression" dxfId="1394" priority="3842" stopIfTrue="1">
      <formula>N65&lt;1</formula>
    </cfRule>
    <cfRule type="expression" dxfId="1393" priority="3843">
      <formula>N65&gt;=1</formula>
    </cfRule>
  </conditionalFormatting>
  <conditionalFormatting sqref="N73 R73 T73 V73 P73">
    <cfRule type="expression" dxfId="1392" priority="3796" stopIfTrue="1">
      <formula>N73=""</formula>
    </cfRule>
    <cfRule type="expression" dxfId="1391" priority="3797" stopIfTrue="1">
      <formula>N73&lt;=0</formula>
    </cfRule>
    <cfRule type="expression" dxfId="1390" priority="3798" stopIfTrue="1">
      <formula>N73&lt;1</formula>
    </cfRule>
    <cfRule type="expression" dxfId="1389" priority="3799">
      <formula>N73&gt;=1</formula>
    </cfRule>
  </conditionalFormatting>
  <conditionalFormatting sqref="N67 R67 T67 V67 P67">
    <cfRule type="expression" dxfId="1388" priority="3816" stopIfTrue="1">
      <formula>N67=""</formula>
    </cfRule>
    <cfRule type="expression" dxfId="1387" priority="3817" stopIfTrue="1">
      <formula>N67&lt;=0</formula>
    </cfRule>
    <cfRule type="expression" dxfId="1386" priority="3818" stopIfTrue="1">
      <formula>N67&lt;1</formula>
    </cfRule>
    <cfRule type="expression" dxfId="1385" priority="3819">
      <formula>N67&gt;=1</formula>
    </cfRule>
  </conditionalFormatting>
  <conditionalFormatting sqref="N71 R71 T71 V71 P71">
    <cfRule type="expression" dxfId="1384" priority="3804" stopIfTrue="1">
      <formula>N71=""</formula>
    </cfRule>
    <cfRule type="expression" dxfId="1383" priority="3805" stopIfTrue="1">
      <formula>N71&lt;=0</formula>
    </cfRule>
    <cfRule type="expression" dxfId="1382" priority="3806" stopIfTrue="1">
      <formula>N71&lt;1</formula>
    </cfRule>
    <cfRule type="expression" dxfId="1381" priority="3807">
      <formula>N71&gt;=1</formula>
    </cfRule>
  </conditionalFormatting>
  <conditionalFormatting sqref="N68 R68 T68 V68 P68">
    <cfRule type="expression" dxfId="1380" priority="3808" stopIfTrue="1">
      <formula>N68=""</formula>
    </cfRule>
    <cfRule type="expression" dxfId="1379" priority="3809" stopIfTrue="1">
      <formula>N68&lt;=0</formula>
    </cfRule>
    <cfRule type="expression" dxfId="1378" priority="3810" stopIfTrue="1">
      <formula>N68&lt;1</formula>
    </cfRule>
    <cfRule type="expression" dxfId="1377" priority="3811">
      <formula>N68&gt;=1</formula>
    </cfRule>
  </conditionalFormatting>
  <conditionalFormatting sqref="N71 R71 T71 V71 P71">
    <cfRule type="expression" dxfId="1376" priority="3800" stopIfTrue="1">
      <formula>N71=""</formula>
    </cfRule>
    <cfRule type="expression" dxfId="1375" priority="3801" stopIfTrue="1">
      <formula>N71&lt;=0</formula>
    </cfRule>
    <cfRule type="expression" dxfId="1374" priority="3802" stopIfTrue="1">
      <formula>N71&lt;1</formula>
    </cfRule>
    <cfRule type="expression" dxfId="1373" priority="3803">
      <formula>N71&gt;=1</formula>
    </cfRule>
  </conditionalFormatting>
  <conditionalFormatting sqref="N73 R73 T73 V73 P73">
    <cfRule type="expression" dxfId="1372" priority="3792" stopIfTrue="1">
      <formula>N73=""</formula>
    </cfRule>
    <cfRule type="expression" dxfId="1371" priority="3793" stopIfTrue="1">
      <formula>N73&lt;=0</formula>
    </cfRule>
    <cfRule type="expression" dxfId="1370" priority="3794" stopIfTrue="1">
      <formula>N73&lt;1</formula>
    </cfRule>
    <cfRule type="expression" dxfId="1369" priority="3795">
      <formula>N73&gt;=1</formula>
    </cfRule>
  </conditionalFormatting>
  <conditionalFormatting sqref="N86 R86 T86 V86 P86">
    <cfRule type="expression" dxfId="1368" priority="3788" stopIfTrue="1">
      <formula>N86=""</formula>
    </cfRule>
    <cfRule type="expression" dxfId="1367" priority="3789" stopIfTrue="1">
      <formula>N86&lt;=0</formula>
    </cfRule>
    <cfRule type="expression" dxfId="1366" priority="3790" stopIfTrue="1">
      <formula>N86&lt;1</formula>
    </cfRule>
    <cfRule type="expression" dxfId="1365" priority="3791">
      <formula>N86&gt;=1</formula>
    </cfRule>
  </conditionalFormatting>
  <conditionalFormatting sqref="N86 R86 T86 V86 P86">
    <cfRule type="expression" dxfId="1364" priority="3784" stopIfTrue="1">
      <formula>N86=""</formula>
    </cfRule>
    <cfRule type="expression" dxfId="1363" priority="3785" stopIfTrue="1">
      <formula>N86&lt;=0</formula>
    </cfRule>
    <cfRule type="expression" dxfId="1362" priority="3786" stopIfTrue="1">
      <formula>N86&lt;1</formula>
    </cfRule>
    <cfRule type="expression" dxfId="1361" priority="3787">
      <formula>N86&gt;=1</formula>
    </cfRule>
  </conditionalFormatting>
  <conditionalFormatting sqref="N87 R87 T87 V87 P87">
    <cfRule type="expression" dxfId="1360" priority="3780" stopIfTrue="1">
      <formula>N87=""</formula>
    </cfRule>
    <cfRule type="expression" dxfId="1359" priority="3781" stopIfTrue="1">
      <formula>N87&lt;=0</formula>
    </cfRule>
    <cfRule type="expression" dxfId="1358" priority="3782" stopIfTrue="1">
      <formula>N87&lt;1</formula>
    </cfRule>
    <cfRule type="expression" dxfId="1357" priority="3783">
      <formula>N87&gt;=1</formula>
    </cfRule>
  </conditionalFormatting>
  <conditionalFormatting sqref="N87 R87 T87 V87 P87">
    <cfRule type="expression" dxfId="1356" priority="3776" stopIfTrue="1">
      <formula>N87=""</formula>
    </cfRule>
    <cfRule type="expression" dxfId="1355" priority="3777" stopIfTrue="1">
      <formula>N87&lt;=0</formula>
    </cfRule>
    <cfRule type="expression" dxfId="1354" priority="3778" stopIfTrue="1">
      <formula>N87&lt;1</formula>
    </cfRule>
    <cfRule type="expression" dxfId="1353" priority="3779">
      <formula>N87&gt;=1</formula>
    </cfRule>
  </conditionalFormatting>
  <conditionalFormatting sqref="N93 R93 T93 V93 P93">
    <cfRule type="expression" dxfId="1352" priority="3772" stopIfTrue="1">
      <formula>N93=""</formula>
    </cfRule>
    <cfRule type="expression" dxfId="1351" priority="3773" stopIfTrue="1">
      <formula>N93&lt;=0</formula>
    </cfRule>
    <cfRule type="expression" dxfId="1350" priority="3774" stopIfTrue="1">
      <formula>N93&lt;1</formula>
    </cfRule>
    <cfRule type="expression" dxfId="1349" priority="3775">
      <formula>N93&gt;=1</formula>
    </cfRule>
  </conditionalFormatting>
  <conditionalFormatting sqref="N93 R93 T93 V93 P93">
    <cfRule type="expression" dxfId="1348" priority="3768" stopIfTrue="1">
      <formula>N93=""</formula>
    </cfRule>
    <cfRule type="expression" dxfId="1347" priority="3769" stopIfTrue="1">
      <formula>N93&lt;=0</formula>
    </cfRule>
    <cfRule type="expression" dxfId="1346" priority="3770" stopIfTrue="1">
      <formula>N93&lt;1</formula>
    </cfRule>
    <cfRule type="expression" dxfId="1345" priority="3771">
      <formula>N93&gt;=1</formula>
    </cfRule>
  </conditionalFormatting>
  <conditionalFormatting sqref="N144 R144 T144 V144 P144">
    <cfRule type="expression" dxfId="1344" priority="3756" stopIfTrue="1">
      <formula>N144=""</formula>
    </cfRule>
    <cfRule type="expression" dxfId="1343" priority="3757" stopIfTrue="1">
      <formula>N144&lt;=0</formula>
    </cfRule>
    <cfRule type="expression" dxfId="1342" priority="3758" stopIfTrue="1">
      <formula>N144&lt;1</formula>
    </cfRule>
    <cfRule type="expression" dxfId="1341" priority="3759">
      <formula>N144&gt;=1</formula>
    </cfRule>
  </conditionalFormatting>
  <conditionalFormatting sqref="N91 R91 T91 V91 P91">
    <cfRule type="expression" dxfId="1340" priority="3728" stopIfTrue="1">
      <formula>N91=""</formula>
    </cfRule>
    <cfRule type="expression" dxfId="1339" priority="3729" stopIfTrue="1">
      <formula>N91&lt;=0</formula>
    </cfRule>
    <cfRule type="expression" dxfId="1338" priority="3730" stopIfTrue="1">
      <formula>N91&lt;1</formula>
    </cfRule>
    <cfRule type="expression" dxfId="1337" priority="3731">
      <formula>N91&gt;=1</formula>
    </cfRule>
  </conditionalFormatting>
  <conditionalFormatting sqref="N150 R150 T150 V150 P150">
    <cfRule type="expression" dxfId="1336" priority="3752" stopIfTrue="1">
      <formula>N150=""</formula>
    </cfRule>
    <cfRule type="expression" dxfId="1335" priority="3753" stopIfTrue="1">
      <formula>N150&lt;=0</formula>
    </cfRule>
    <cfRule type="expression" dxfId="1334" priority="3754" stopIfTrue="1">
      <formula>N150&lt;1</formula>
    </cfRule>
    <cfRule type="expression" dxfId="1333" priority="3755">
      <formula>N150&gt;=1</formula>
    </cfRule>
  </conditionalFormatting>
  <conditionalFormatting sqref="N150 R150 T150 V150 P150">
    <cfRule type="expression" dxfId="1332" priority="3748" stopIfTrue="1">
      <formula>N150=""</formula>
    </cfRule>
    <cfRule type="expression" dxfId="1331" priority="3749" stopIfTrue="1">
      <formula>N150&lt;=0</formula>
    </cfRule>
    <cfRule type="expression" dxfId="1330" priority="3750" stopIfTrue="1">
      <formula>N150&lt;1</formula>
    </cfRule>
    <cfRule type="expression" dxfId="1329" priority="3751">
      <formula>N150&gt;=1</formula>
    </cfRule>
  </conditionalFormatting>
  <conditionalFormatting sqref="N88 R88 T88 V88 P88">
    <cfRule type="expression" dxfId="1328" priority="3740" stopIfTrue="1">
      <formula>N88=""</formula>
    </cfRule>
    <cfRule type="expression" dxfId="1327" priority="3741" stopIfTrue="1">
      <formula>N88&lt;=0</formula>
    </cfRule>
    <cfRule type="expression" dxfId="1326" priority="3742" stopIfTrue="1">
      <formula>N88&lt;1</formula>
    </cfRule>
    <cfRule type="expression" dxfId="1325" priority="3743">
      <formula>N88&gt;=1</formula>
    </cfRule>
  </conditionalFormatting>
  <conditionalFormatting sqref="N88 R88 T88 V88 P88">
    <cfRule type="expression" dxfId="1324" priority="3736" stopIfTrue="1">
      <formula>N88=""</formula>
    </cfRule>
    <cfRule type="expression" dxfId="1323" priority="3737" stopIfTrue="1">
      <formula>N88&lt;=0</formula>
    </cfRule>
    <cfRule type="expression" dxfId="1322" priority="3738" stopIfTrue="1">
      <formula>N88&lt;1</formula>
    </cfRule>
    <cfRule type="expression" dxfId="1321" priority="3739">
      <formula>N88&gt;=1</formula>
    </cfRule>
  </conditionalFormatting>
  <conditionalFormatting sqref="N91 R91 T91 V91 P91">
    <cfRule type="expression" dxfId="1320" priority="3732" stopIfTrue="1">
      <formula>N91=""</formula>
    </cfRule>
    <cfRule type="expression" dxfId="1319" priority="3733" stopIfTrue="1">
      <formula>N91&lt;=0</formula>
    </cfRule>
    <cfRule type="expression" dxfId="1318" priority="3734" stopIfTrue="1">
      <formula>N91&lt;1</formula>
    </cfRule>
    <cfRule type="expression" dxfId="1317" priority="3735">
      <formula>N91&gt;=1</formula>
    </cfRule>
  </conditionalFormatting>
  <conditionalFormatting sqref="N92 R92 T92 V92 P92">
    <cfRule type="expression" dxfId="1316" priority="3724" stopIfTrue="1">
      <formula>N92=""</formula>
    </cfRule>
    <cfRule type="expression" dxfId="1315" priority="3725" stopIfTrue="1">
      <formula>N92&lt;=0</formula>
    </cfRule>
    <cfRule type="expression" dxfId="1314" priority="3726" stopIfTrue="1">
      <formula>N92&lt;1</formula>
    </cfRule>
    <cfRule type="expression" dxfId="1313" priority="3727">
      <formula>N92&gt;=1</formula>
    </cfRule>
  </conditionalFormatting>
  <conditionalFormatting sqref="N92 R92 T92 V92 P92">
    <cfRule type="expression" dxfId="1312" priority="3720" stopIfTrue="1">
      <formula>N92=""</formula>
    </cfRule>
    <cfRule type="expression" dxfId="1311" priority="3721" stopIfTrue="1">
      <formula>N92&lt;=0</formula>
    </cfRule>
    <cfRule type="expression" dxfId="1310" priority="3722" stopIfTrue="1">
      <formula>N92&lt;1</formula>
    </cfRule>
    <cfRule type="expression" dxfId="1309" priority="3723">
      <formula>N92&gt;=1</formula>
    </cfRule>
  </conditionalFormatting>
  <conditionalFormatting sqref="N145 R145 T145 V145 P145">
    <cfRule type="expression" dxfId="1308" priority="3712" stopIfTrue="1">
      <formula>N145=""</formula>
    </cfRule>
    <cfRule type="expression" dxfId="1307" priority="3713" stopIfTrue="1">
      <formula>N145&lt;=0</formula>
    </cfRule>
    <cfRule type="expression" dxfId="1306" priority="3714" stopIfTrue="1">
      <formula>N145&lt;1</formula>
    </cfRule>
    <cfRule type="expression" dxfId="1305" priority="3715">
      <formula>N145&gt;=1</formula>
    </cfRule>
  </conditionalFormatting>
  <conditionalFormatting sqref="N146 R146 T146 V146 P146">
    <cfRule type="expression" dxfId="1304" priority="3704" stopIfTrue="1">
      <formula>N146=""</formula>
    </cfRule>
    <cfRule type="expression" dxfId="1303" priority="3705" stopIfTrue="1">
      <formula>N146&lt;=0</formula>
    </cfRule>
    <cfRule type="expression" dxfId="1302" priority="3706" stopIfTrue="1">
      <formula>N146&lt;1</formula>
    </cfRule>
    <cfRule type="expression" dxfId="1301" priority="3707">
      <formula>N146&gt;=1</formula>
    </cfRule>
  </conditionalFormatting>
  <conditionalFormatting sqref="N57 R57 T57 V57 P57">
    <cfRule type="expression" dxfId="1300" priority="3600" stopIfTrue="1">
      <formula>N57=""</formula>
    </cfRule>
    <cfRule type="expression" dxfId="1299" priority="3601" stopIfTrue="1">
      <formula>N57&lt;=0</formula>
    </cfRule>
    <cfRule type="expression" dxfId="1298" priority="3602" stopIfTrue="1">
      <formula>N57&lt;1</formula>
    </cfRule>
    <cfRule type="expression" dxfId="1297" priority="3603">
      <formula>N57&gt;=1</formula>
    </cfRule>
  </conditionalFormatting>
  <conditionalFormatting sqref="N58 R58 T58 V58 P58">
    <cfRule type="expression" dxfId="1296" priority="3612" stopIfTrue="1">
      <formula>N58=""</formula>
    </cfRule>
    <cfRule type="expression" dxfId="1295" priority="3613" stopIfTrue="1">
      <formula>N58&lt;=0</formula>
    </cfRule>
    <cfRule type="expression" dxfId="1294" priority="3614" stopIfTrue="1">
      <formula>N58&lt;1</formula>
    </cfRule>
    <cfRule type="expression" dxfId="1293" priority="3615">
      <formula>N58&gt;=1</formula>
    </cfRule>
  </conditionalFormatting>
  <conditionalFormatting sqref="N51 R51 T51 V51 P51">
    <cfRule type="expression" dxfId="1292" priority="3628" stopIfTrue="1">
      <formula>N51=""</formula>
    </cfRule>
    <cfRule type="expression" dxfId="1291" priority="3629" stopIfTrue="1">
      <formula>N51&lt;=0</formula>
    </cfRule>
    <cfRule type="expression" dxfId="1290" priority="3630" stopIfTrue="1">
      <formula>N51&lt;1</formula>
    </cfRule>
    <cfRule type="expression" dxfId="1289" priority="3631">
      <formula>N51&gt;=1</formula>
    </cfRule>
  </conditionalFormatting>
  <conditionalFormatting sqref="N50 R50 T50 V50 P50">
    <cfRule type="expression" dxfId="1288" priority="3620" stopIfTrue="1">
      <formula>N50=""</formula>
    </cfRule>
    <cfRule type="expression" dxfId="1287" priority="3621" stopIfTrue="1">
      <formula>N50&lt;=0</formula>
    </cfRule>
    <cfRule type="expression" dxfId="1286" priority="3622" stopIfTrue="1">
      <formula>N50&lt;1</formula>
    </cfRule>
    <cfRule type="expression" dxfId="1285" priority="3623">
      <formula>N50&gt;=1</formula>
    </cfRule>
  </conditionalFormatting>
  <conditionalFormatting sqref="N57 R57 T57 V57 P57">
    <cfRule type="expression" dxfId="1284" priority="3596" stopIfTrue="1">
      <formula>N57=""</formula>
    </cfRule>
    <cfRule type="expression" dxfId="1283" priority="3597" stopIfTrue="1">
      <formula>N57&lt;=0</formula>
    </cfRule>
    <cfRule type="expression" dxfId="1282" priority="3598" stopIfTrue="1">
      <formula>N57&lt;1</formula>
    </cfRule>
    <cfRule type="expression" dxfId="1281" priority="3599">
      <formula>N57&gt;=1</formula>
    </cfRule>
  </conditionalFormatting>
  <conditionalFormatting sqref="N58 R58 T58 V58 P58">
    <cfRule type="expression" dxfId="1280" priority="3608" stopIfTrue="1">
      <formula>N58=""</formula>
    </cfRule>
    <cfRule type="expression" dxfId="1279" priority="3609" stopIfTrue="1">
      <formula>N58&lt;=0</formula>
    </cfRule>
    <cfRule type="expression" dxfId="1278" priority="3610" stopIfTrue="1">
      <formula>N58&lt;1</formula>
    </cfRule>
    <cfRule type="expression" dxfId="1277" priority="3611">
      <formula>N58&gt;=1</formula>
    </cfRule>
  </conditionalFormatting>
  <conditionalFormatting sqref="N61 R61 T61 V61 P61">
    <cfRule type="expression" dxfId="1276" priority="3592" stopIfTrue="1">
      <formula>N61=""</formula>
    </cfRule>
    <cfRule type="expression" dxfId="1275" priority="3593" stopIfTrue="1">
      <formula>N61&lt;=0</formula>
    </cfRule>
    <cfRule type="expression" dxfId="1274" priority="3594" stopIfTrue="1">
      <formula>N61&lt;1</formula>
    </cfRule>
    <cfRule type="expression" dxfId="1273" priority="3595">
      <formula>N61&gt;=1</formula>
    </cfRule>
  </conditionalFormatting>
  <conditionalFormatting sqref="N61 R61 T61 V61 P61">
    <cfRule type="expression" dxfId="1272" priority="3588" stopIfTrue="1">
      <formula>N61=""</formula>
    </cfRule>
    <cfRule type="expression" dxfId="1271" priority="3589" stopIfTrue="1">
      <formula>N61&lt;=0</formula>
    </cfRule>
    <cfRule type="expression" dxfId="1270" priority="3590" stopIfTrue="1">
      <formula>N61&lt;1</formula>
    </cfRule>
    <cfRule type="expression" dxfId="1269" priority="3591">
      <formula>N61&gt;=1</formula>
    </cfRule>
  </conditionalFormatting>
  <conditionalFormatting sqref="N95 R95 T95 V95 P95">
    <cfRule type="expression" dxfId="1268" priority="3423" stopIfTrue="1">
      <formula>N95=""</formula>
    </cfRule>
    <cfRule type="expression" dxfId="1267" priority="3424" stopIfTrue="1">
      <formula>N95&lt;=0</formula>
    </cfRule>
    <cfRule type="expression" dxfId="1266" priority="3425" stopIfTrue="1">
      <formula>N95&lt;1</formula>
    </cfRule>
    <cfRule type="expression" dxfId="1265" priority="3426">
      <formula>N95&gt;=1</formula>
    </cfRule>
  </conditionalFormatting>
  <conditionalFormatting sqref="N95 R95 T95 V95 P95">
    <cfRule type="expression" dxfId="1264" priority="3419" stopIfTrue="1">
      <formula>N95=""</formula>
    </cfRule>
    <cfRule type="expression" dxfId="1263" priority="3420" stopIfTrue="1">
      <formula>N95&lt;=0</formula>
    </cfRule>
    <cfRule type="expression" dxfId="1262" priority="3421" stopIfTrue="1">
      <formula>N95&lt;1</formula>
    </cfRule>
    <cfRule type="expression" dxfId="1261" priority="3422">
      <formula>N95&gt;=1</formula>
    </cfRule>
  </conditionalFormatting>
  <conditionalFormatting sqref="N76 R76 T76 V76 P76">
    <cfRule type="expression" dxfId="1260" priority="3387" stopIfTrue="1">
      <formula>N76=""</formula>
    </cfRule>
    <cfRule type="expression" dxfId="1259" priority="3388" stopIfTrue="1">
      <formula>N76&lt;=0</formula>
    </cfRule>
    <cfRule type="expression" dxfId="1258" priority="3389" stopIfTrue="1">
      <formula>N76&lt;1</formula>
    </cfRule>
    <cfRule type="expression" dxfId="1257" priority="3390">
      <formula>N76&gt;=1</formula>
    </cfRule>
  </conditionalFormatting>
  <conditionalFormatting sqref="N76 R76 T76 V76 P76">
    <cfRule type="expression" dxfId="1256" priority="3399" stopIfTrue="1">
      <formula>N76=""</formula>
    </cfRule>
    <cfRule type="expression" dxfId="1255" priority="3400" stopIfTrue="1">
      <formula>N76&lt;=0</formula>
    </cfRule>
    <cfRule type="expression" dxfId="1254" priority="3401" stopIfTrue="1">
      <formula>N76&lt;1</formula>
    </cfRule>
    <cfRule type="expression" dxfId="1253" priority="3402">
      <formula>N76&gt;=1</formula>
    </cfRule>
  </conditionalFormatting>
  <conditionalFormatting sqref="N76 R76 T76 V76 P76">
    <cfRule type="expression" dxfId="1252" priority="3391" stopIfTrue="1">
      <formula>N76=""</formula>
    </cfRule>
    <cfRule type="expression" dxfId="1251" priority="3392" stopIfTrue="1">
      <formula>N76&lt;=0</formula>
    </cfRule>
    <cfRule type="expression" dxfId="1250" priority="3393" stopIfTrue="1">
      <formula>N76&lt;1</formula>
    </cfRule>
    <cfRule type="expression" dxfId="1249" priority="3394">
      <formula>N76&gt;=1</formula>
    </cfRule>
  </conditionalFormatting>
  <conditionalFormatting sqref="N76 R76 T76 V76 P76">
    <cfRule type="expression" dxfId="1248" priority="3395" stopIfTrue="1">
      <formula>N76=""</formula>
    </cfRule>
    <cfRule type="expression" dxfId="1247" priority="3396" stopIfTrue="1">
      <formula>N76&lt;=0</formula>
    </cfRule>
    <cfRule type="expression" dxfId="1246" priority="3397" stopIfTrue="1">
      <formula>N76&lt;1</formula>
    </cfRule>
    <cfRule type="expression" dxfId="1245" priority="3398">
      <formula>N76&gt;=1</formula>
    </cfRule>
  </conditionalFormatting>
  <conditionalFormatting sqref="M8">
    <cfRule type="expression" dxfId="1244" priority="2043" stopIfTrue="1">
      <formula>M8=""</formula>
    </cfRule>
    <cfRule type="expression" dxfId="1243" priority="2044" stopIfTrue="1">
      <formula>M8&lt;=0</formula>
    </cfRule>
    <cfRule type="expression" dxfId="1242" priority="2045" stopIfTrue="1">
      <formula>M8&lt;1</formula>
    </cfRule>
    <cfRule type="expression" dxfId="1241" priority="2046">
      <formula>M8&gt;=1</formula>
    </cfRule>
  </conditionalFormatting>
  <conditionalFormatting sqref="M10">
    <cfRule type="expression" dxfId="1240" priority="2051" stopIfTrue="1">
      <formula>M10=""</formula>
    </cfRule>
    <cfRule type="expression" dxfId="1239" priority="2052" stopIfTrue="1">
      <formula>M10&lt;=0</formula>
    </cfRule>
    <cfRule type="expression" dxfId="1238" priority="2053" stopIfTrue="1">
      <formula>M10&lt;1</formula>
    </cfRule>
    <cfRule type="expression" dxfId="1237" priority="2054">
      <formula>M10&gt;=1</formula>
    </cfRule>
  </conditionalFormatting>
  <conditionalFormatting sqref="M8">
    <cfRule type="expression" dxfId="1236" priority="2047" stopIfTrue="1">
      <formula>M8=""</formula>
    </cfRule>
    <cfRule type="expression" dxfId="1235" priority="2048" stopIfTrue="1">
      <formula>M8&lt;=0</formula>
    </cfRule>
    <cfRule type="expression" dxfId="1234" priority="2049" stopIfTrue="1">
      <formula>M8&lt;1</formula>
    </cfRule>
    <cfRule type="expression" dxfId="1233" priority="2050">
      <formula>M8&gt;=1</formula>
    </cfRule>
  </conditionalFormatting>
  <conditionalFormatting sqref="M12">
    <cfRule type="expression" dxfId="1232" priority="2027" stopIfTrue="1">
      <formula>M12=""</formula>
    </cfRule>
    <cfRule type="expression" dxfId="1231" priority="2028" stopIfTrue="1">
      <formula>M12&lt;=0</formula>
    </cfRule>
    <cfRule type="expression" dxfId="1230" priority="2029" stopIfTrue="1">
      <formula>M12&lt;1</formula>
    </cfRule>
    <cfRule type="expression" dxfId="1229" priority="2030">
      <formula>M12&gt;=1</formula>
    </cfRule>
  </conditionalFormatting>
  <conditionalFormatting sqref="U86:U88 S86:S88 Q86:Q88 O86:O88 M86:M88 U30 S30 Q30 O30 M30 M144:M146 O144:O146 Q144:Q146 S144:S146 U144:U146 M36 O36 Q36 S36 U36 M41 O41 Q41 S41 U41 M50:M51 O50:O51 Q50:Q51 S50:S51 U50:U51 U53 S53 Q53 O53 M53 M61 O61 Q61 S61 U61 M65 O65 Q65 S65 U65 U67:U68 S67:S68 Q67:Q68 O67:O68 M67:M68 M76 O76 Q76 S76 U76 M91:M93 O91:O93 Q91:Q93 S91:S93 U91:U93 U95 S95 Q95 O95 M95 U57:U58 S57:S58 Q57:Q58 O57:O58 M57:M58 M32:M33 O32:O33 Q32:Q33 S32:S33 U32:U33 M73 O73 Q73 S73 U73 M71 O71 Q71 S71 U71">
    <cfRule type="expression" dxfId="1228" priority="2008" stopIfTrue="1">
      <formula>N30=""</formula>
    </cfRule>
    <cfRule type="expression" dxfId="1227" priority="2009" stopIfTrue="1">
      <formula>AND(N30&lt;&gt;"",M30&lt;1)</formula>
    </cfRule>
    <cfRule type="expression" dxfId="1226" priority="2010">
      <formula>AND(N30&lt;&gt;"",M30&gt;=1)</formula>
    </cfRule>
  </conditionalFormatting>
  <conditionalFormatting sqref="M150">
    <cfRule type="expression" dxfId="1225" priority="2005" stopIfTrue="1">
      <formula>N150=""</formula>
    </cfRule>
    <cfRule type="expression" dxfId="1224" priority="2006" stopIfTrue="1">
      <formula>AND(N150&lt;&gt;"",M150&lt;1)</formula>
    </cfRule>
    <cfRule type="expression" dxfId="1223" priority="2007">
      <formula>AND(N150&lt;&gt;"",M150&gt;=1)</formula>
    </cfRule>
  </conditionalFormatting>
  <conditionalFormatting sqref="O150">
    <cfRule type="expression" dxfId="1222" priority="2002" stopIfTrue="1">
      <formula>P150=""</formula>
    </cfRule>
    <cfRule type="expression" dxfId="1221" priority="2003" stopIfTrue="1">
      <formula>AND(P150&lt;&gt;"",O150&lt;1)</formula>
    </cfRule>
    <cfRule type="expression" dxfId="1220" priority="2004">
      <formula>AND(P150&lt;&gt;"",O150&gt;=1)</formula>
    </cfRule>
  </conditionalFormatting>
  <conditionalFormatting sqref="Q150">
    <cfRule type="expression" dxfId="1219" priority="1999" stopIfTrue="1">
      <formula>R150=""</formula>
    </cfRule>
    <cfRule type="expression" dxfId="1218" priority="2000" stopIfTrue="1">
      <formula>AND(R150&lt;&gt;"",Q150&lt;1)</formula>
    </cfRule>
    <cfRule type="expression" dxfId="1217" priority="2001">
      <formula>AND(R150&lt;&gt;"",Q150&gt;=1)</formula>
    </cfRule>
  </conditionalFormatting>
  <conditionalFormatting sqref="S150">
    <cfRule type="expression" dxfId="1216" priority="1996" stopIfTrue="1">
      <formula>T150=""</formula>
    </cfRule>
    <cfRule type="expression" dxfId="1215" priority="1997" stopIfTrue="1">
      <formula>AND(T150&lt;&gt;"",S150&lt;1)</formula>
    </cfRule>
    <cfRule type="expression" dxfId="1214" priority="1998">
      <formula>AND(T150&lt;&gt;"",S150&gt;=1)</formula>
    </cfRule>
  </conditionalFormatting>
  <conditionalFormatting sqref="U150">
    <cfRule type="expression" dxfId="1213" priority="1993" stopIfTrue="1">
      <formula>V150=""</formula>
    </cfRule>
    <cfRule type="expression" dxfId="1212" priority="1994" stopIfTrue="1">
      <formula>AND(V150&lt;&gt;"",U150&lt;1)</formula>
    </cfRule>
    <cfRule type="expression" dxfId="1211" priority="1995">
      <formula>AND(V150&lt;&gt;"",U150&gt;=1)</formula>
    </cfRule>
  </conditionalFormatting>
  <conditionalFormatting sqref="K30 K50:K51 K86:K88 K46 K36 K61 K91:K93 K95">
    <cfRule type="expression" dxfId="1210" priority="1989" stopIfTrue="1">
      <formula>K30=""</formula>
    </cfRule>
    <cfRule type="expression" dxfId="1209" priority="1990" stopIfTrue="1">
      <formula>K30&lt;=0</formula>
    </cfRule>
    <cfRule type="expression" dxfId="1208" priority="1991" stopIfTrue="1">
      <formula>K30&lt;1</formula>
    </cfRule>
    <cfRule type="expression" dxfId="1207" priority="1992">
      <formula>K30&gt;=1</formula>
    </cfRule>
  </conditionalFormatting>
  <conditionalFormatting sqref="K150">
    <cfRule type="expression" dxfId="1206" priority="1985" stopIfTrue="1">
      <formula>K150=""</formula>
    </cfRule>
    <cfRule type="expression" dxfId="1205" priority="1986" stopIfTrue="1">
      <formula>K150&lt;=0</formula>
    </cfRule>
    <cfRule type="expression" dxfId="1204" priority="1987" stopIfTrue="1">
      <formula>K150&lt;1</formula>
    </cfRule>
    <cfRule type="expression" dxfId="1203" priority="1988">
      <formula>K150&gt;=1</formula>
    </cfRule>
  </conditionalFormatting>
  <conditionalFormatting sqref="O8 Q8 S8 U8">
    <cfRule type="expression" dxfId="1202" priority="1977" stopIfTrue="1">
      <formula>O8=""</formula>
    </cfRule>
    <cfRule type="expression" dxfId="1201" priority="1978" stopIfTrue="1">
      <formula>O8&lt;=0</formula>
    </cfRule>
    <cfRule type="expression" dxfId="1200" priority="1979" stopIfTrue="1">
      <formula>O8&lt;1</formula>
    </cfRule>
    <cfRule type="expression" dxfId="1199" priority="1980">
      <formula>O8&gt;=1</formula>
    </cfRule>
  </conditionalFormatting>
  <conditionalFormatting sqref="O8 Q8 S8 U8">
    <cfRule type="expression" dxfId="1198" priority="1981" stopIfTrue="1">
      <formula>O8=""</formula>
    </cfRule>
    <cfRule type="expression" dxfId="1197" priority="1982" stopIfTrue="1">
      <formula>O8&lt;=0</formula>
    </cfRule>
    <cfRule type="expression" dxfId="1196" priority="1983" stopIfTrue="1">
      <formula>O8&lt;1</formula>
    </cfRule>
    <cfRule type="expression" dxfId="1195" priority="1984">
      <formula>O8&gt;=1</formula>
    </cfRule>
  </conditionalFormatting>
  <conditionalFormatting sqref="O10 S10 U10">
    <cfRule type="expression" dxfId="1194" priority="1973" stopIfTrue="1">
      <formula>O10=""</formula>
    </cfRule>
    <cfRule type="expression" dxfId="1193" priority="1974" stopIfTrue="1">
      <formula>O10&lt;=0</formula>
    </cfRule>
    <cfRule type="expression" dxfId="1192" priority="1975" stopIfTrue="1">
      <formula>O10&lt;1</formula>
    </cfRule>
    <cfRule type="expression" dxfId="1191" priority="1976">
      <formula>O10&gt;=1</formula>
    </cfRule>
  </conditionalFormatting>
  <conditionalFormatting sqref="O12 Q12 S12 U12">
    <cfRule type="expression" dxfId="1190" priority="1965" stopIfTrue="1">
      <formula>O12=""</formula>
    </cfRule>
    <cfRule type="expression" dxfId="1189" priority="1966" stopIfTrue="1">
      <formula>O12&lt;=0</formula>
    </cfRule>
    <cfRule type="expression" dxfId="1188" priority="1967" stopIfTrue="1">
      <formula>O12&lt;1</formula>
    </cfRule>
    <cfRule type="expression" dxfId="1187" priority="1968">
      <formula>O12&gt;=1</formula>
    </cfRule>
  </conditionalFormatting>
  <conditionalFormatting sqref="N54 R54 T54 V54 P54">
    <cfRule type="expression" dxfId="1186" priority="1946" stopIfTrue="1">
      <formula>N54=""</formula>
    </cfRule>
    <cfRule type="expression" dxfId="1185" priority="1947" stopIfTrue="1">
      <formula>N54&lt;=0</formula>
    </cfRule>
    <cfRule type="expression" dxfId="1184" priority="1948" stopIfTrue="1">
      <formula>N54&lt;1</formula>
    </cfRule>
    <cfRule type="expression" dxfId="1183" priority="1949">
      <formula>N54&gt;=1</formula>
    </cfRule>
  </conditionalFormatting>
  <conditionalFormatting sqref="N54 R54 T54 V54 P54">
    <cfRule type="expression" dxfId="1182" priority="1942" stopIfTrue="1">
      <formula>N54=""</formula>
    </cfRule>
    <cfRule type="expression" dxfId="1181" priority="1943" stopIfTrue="1">
      <formula>N54&lt;=0</formula>
    </cfRule>
    <cfRule type="expression" dxfId="1180" priority="1944" stopIfTrue="1">
      <formula>N54&lt;1</formula>
    </cfRule>
    <cfRule type="expression" dxfId="1179" priority="1945">
      <formula>N54&gt;=1</formula>
    </cfRule>
  </conditionalFormatting>
  <conditionalFormatting sqref="M54 O54 Q54 S54 U54">
    <cfRule type="expression" dxfId="1178" priority="1939" stopIfTrue="1">
      <formula>N54=""</formula>
    </cfRule>
    <cfRule type="expression" dxfId="1177" priority="1940" stopIfTrue="1">
      <formula>AND(N54&lt;&gt;"",M54&lt;1)</formula>
    </cfRule>
    <cfRule type="expression" dxfId="1176" priority="1941">
      <formula>AND(N54&lt;&gt;"",M54&gt;=1)</formula>
    </cfRule>
  </conditionalFormatting>
  <conditionalFormatting sqref="K54">
    <cfRule type="expression" dxfId="1175" priority="1935" stopIfTrue="1">
      <formula>K54=""</formula>
    </cfRule>
    <cfRule type="expression" dxfId="1174" priority="1936" stopIfTrue="1">
      <formula>K54&lt;=0</formula>
    </cfRule>
    <cfRule type="expression" dxfId="1173" priority="1937" stopIfTrue="1">
      <formula>K54&lt;1</formula>
    </cfRule>
    <cfRule type="expression" dxfId="1172" priority="1938">
      <formula>K54&gt;=1</formula>
    </cfRule>
  </conditionalFormatting>
  <conditionalFormatting sqref="N53:N54 R53:R54 T53:T54 V53:V54 P53:P54">
    <cfRule type="expression" dxfId="1171" priority="1931" stopIfTrue="1">
      <formula>N53=""</formula>
    </cfRule>
    <cfRule type="expression" dxfId="1170" priority="1932" stopIfTrue="1">
      <formula>N53&lt;=0</formula>
    </cfRule>
    <cfRule type="expression" dxfId="1169" priority="1933" stopIfTrue="1">
      <formula>N53&lt;1</formula>
    </cfRule>
    <cfRule type="expression" dxfId="1168" priority="1934">
      <formula>N53&gt;=1</formula>
    </cfRule>
  </conditionalFormatting>
  <conditionalFormatting sqref="N53:N54 R53:R54 T53:T54 V53:V54 P53:P54">
    <cfRule type="expression" dxfId="1167" priority="1927" stopIfTrue="1">
      <formula>N53=""</formula>
    </cfRule>
    <cfRule type="expression" dxfId="1166" priority="1928" stopIfTrue="1">
      <formula>N53&lt;=0</formula>
    </cfRule>
    <cfRule type="expression" dxfId="1165" priority="1929" stopIfTrue="1">
      <formula>N53&lt;1</formula>
    </cfRule>
    <cfRule type="expression" dxfId="1164" priority="1930">
      <formula>N53&gt;=1</formula>
    </cfRule>
  </conditionalFormatting>
  <conditionalFormatting sqref="K53:K54">
    <cfRule type="expression" dxfId="1163" priority="1920" stopIfTrue="1">
      <formula>K53=""</formula>
    </cfRule>
    <cfRule type="expression" dxfId="1162" priority="1921" stopIfTrue="1">
      <formula>K53&lt;=0</formula>
    </cfRule>
    <cfRule type="expression" dxfId="1161" priority="1922" stopIfTrue="1">
      <formula>K53&lt;1</formula>
    </cfRule>
    <cfRule type="expression" dxfId="1160" priority="1923">
      <formula>K53&gt;=1</formula>
    </cfRule>
  </conditionalFormatting>
  <conditionalFormatting sqref="N77 R77 T77 V77 P77">
    <cfRule type="expression" dxfId="1159" priority="1904" stopIfTrue="1">
      <formula>N77=""</formula>
    </cfRule>
    <cfRule type="expression" dxfId="1158" priority="1905" stopIfTrue="1">
      <formula>N77&lt;=0</formula>
    </cfRule>
    <cfRule type="expression" dxfId="1157" priority="1906" stopIfTrue="1">
      <formula>N77&lt;1</formula>
    </cfRule>
    <cfRule type="expression" dxfId="1156" priority="1907">
      <formula>N77&gt;=1</formula>
    </cfRule>
  </conditionalFormatting>
  <conditionalFormatting sqref="N77 R77 T77 V77 P77">
    <cfRule type="expression" dxfId="1155" priority="1916" stopIfTrue="1">
      <formula>N77=""</formula>
    </cfRule>
    <cfRule type="expression" dxfId="1154" priority="1917" stopIfTrue="1">
      <formula>N77&lt;=0</formula>
    </cfRule>
    <cfRule type="expression" dxfId="1153" priority="1918" stopIfTrue="1">
      <formula>N77&lt;1</formula>
    </cfRule>
    <cfRule type="expression" dxfId="1152" priority="1919">
      <formula>N77&gt;=1</formula>
    </cfRule>
  </conditionalFormatting>
  <conditionalFormatting sqref="N77 R77 T77 V77 P77">
    <cfRule type="expression" dxfId="1151" priority="1908" stopIfTrue="1">
      <formula>N77=""</formula>
    </cfRule>
    <cfRule type="expression" dxfId="1150" priority="1909" stopIfTrue="1">
      <formula>N77&lt;=0</formula>
    </cfRule>
    <cfRule type="expression" dxfId="1149" priority="1910" stopIfTrue="1">
      <formula>N77&lt;1</formula>
    </cfRule>
    <cfRule type="expression" dxfId="1148" priority="1911">
      <formula>N77&gt;=1</formula>
    </cfRule>
  </conditionalFormatting>
  <conditionalFormatting sqref="N77 R77 T77 V77 P77">
    <cfRule type="expression" dxfId="1147" priority="1912" stopIfTrue="1">
      <formula>N77=""</formula>
    </cfRule>
    <cfRule type="expression" dxfId="1146" priority="1913" stopIfTrue="1">
      <formula>N77&lt;=0</formula>
    </cfRule>
    <cfRule type="expression" dxfId="1145" priority="1914" stopIfTrue="1">
      <formula>N77&lt;1</formula>
    </cfRule>
    <cfRule type="expression" dxfId="1144" priority="1915">
      <formula>N77&gt;=1</formula>
    </cfRule>
  </conditionalFormatting>
  <conditionalFormatting sqref="U77 S77 Q77 O77 M77">
    <cfRule type="expression" dxfId="1143" priority="1901" stopIfTrue="1">
      <formula>N77=""</formula>
    </cfRule>
    <cfRule type="expression" dxfId="1142" priority="1902" stopIfTrue="1">
      <formula>AND(N77&lt;&gt;"",M77&lt;1)</formula>
    </cfRule>
    <cfRule type="expression" dxfId="1141" priority="1903">
      <formula>AND(N77&lt;&gt;"",M77&gt;=1)</formula>
    </cfRule>
  </conditionalFormatting>
  <conditionalFormatting sqref="K77">
    <cfRule type="expression" dxfId="1140" priority="1897" stopIfTrue="1">
      <formula>K77=""</formula>
    </cfRule>
    <cfRule type="expression" dxfId="1139" priority="1898" stopIfTrue="1">
      <formula>K77&lt;=0</formula>
    </cfRule>
    <cfRule type="expression" dxfId="1138" priority="1899" stopIfTrue="1">
      <formula>K77&lt;1</formula>
    </cfRule>
    <cfRule type="expression" dxfId="1137" priority="1900">
      <formula>K77&gt;=1</formula>
    </cfRule>
  </conditionalFormatting>
  <conditionalFormatting sqref="N78 R78 T78 V78 P78">
    <cfRule type="expression" dxfId="1136" priority="1858" stopIfTrue="1">
      <formula>N78=""</formula>
    </cfRule>
    <cfRule type="expression" dxfId="1135" priority="1859" stopIfTrue="1">
      <formula>N78&lt;=0</formula>
    </cfRule>
    <cfRule type="expression" dxfId="1134" priority="1860" stopIfTrue="1">
      <formula>N78&lt;1</formula>
    </cfRule>
    <cfRule type="expression" dxfId="1133" priority="1861">
      <formula>N78&gt;=1</formula>
    </cfRule>
  </conditionalFormatting>
  <conditionalFormatting sqref="N78 R78 T78 V78 P78">
    <cfRule type="expression" dxfId="1132" priority="1870" stopIfTrue="1">
      <formula>N78=""</formula>
    </cfRule>
    <cfRule type="expression" dxfId="1131" priority="1871" stopIfTrue="1">
      <formula>N78&lt;=0</formula>
    </cfRule>
    <cfRule type="expression" dxfId="1130" priority="1872" stopIfTrue="1">
      <formula>N78&lt;1</formula>
    </cfRule>
    <cfRule type="expression" dxfId="1129" priority="1873">
      <formula>N78&gt;=1</formula>
    </cfRule>
  </conditionalFormatting>
  <conditionalFormatting sqref="N78 R78 T78 V78 P78">
    <cfRule type="expression" dxfId="1128" priority="1862" stopIfTrue="1">
      <formula>N78=""</formula>
    </cfRule>
    <cfRule type="expression" dxfId="1127" priority="1863" stopIfTrue="1">
      <formula>N78&lt;=0</formula>
    </cfRule>
    <cfRule type="expression" dxfId="1126" priority="1864" stopIfTrue="1">
      <formula>N78&lt;1</formula>
    </cfRule>
    <cfRule type="expression" dxfId="1125" priority="1865">
      <formula>N78&gt;=1</formula>
    </cfRule>
  </conditionalFormatting>
  <conditionalFormatting sqref="N78 R78 T78 V78 P78">
    <cfRule type="expression" dxfId="1124" priority="1866" stopIfTrue="1">
      <formula>N78=""</formula>
    </cfRule>
    <cfRule type="expression" dxfId="1123" priority="1867" stopIfTrue="1">
      <formula>N78&lt;=0</formula>
    </cfRule>
    <cfRule type="expression" dxfId="1122" priority="1868" stopIfTrue="1">
      <formula>N78&lt;1</formula>
    </cfRule>
    <cfRule type="expression" dxfId="1121" priority="1869">
      <formula>N78&gt;=1</formula>
    </cfRule>
  </conditionalFormatting>
  <conditionalFormatting sqref="U78 S78 Q78 O78 M78">
    <cfRule type="expression" dxfId="1120" priority="1855" stopIfTrue="1">
      <formula>N78=""</formula>
    </cfRule>
    <cfRule type="expression" dxfId="1119" priority="1856" stopIfTrue="1">
      <formula>AND(N78&lt;&gt;"",M78&lt;1)</formula>
    </cfRule>
    <cfRule type="expression" dxfId="1118" priority="1857">
      <formula>AND(N78&lt;&gt;"",M78&gt;=1)</formula>
    </cfRule>
  </conditionalFormatting>
  <conditionalFormatting sqref="K78">
    <cfRule type="expression" dxfId="1117" priority="1851" stopIfTrue="1">
      <formula>K78=""</formula>
    </cfRule>
    <cfRule type="expression" dxfId="1116" priority="1852" stopIfTrue="1">
      <formula>K78&lt;=0</formula>
    </cfRule>
    <cfRule type="expression" dxfId="1115" priority="1853" stopIfTrue="1">
      <formula>K78&lt;1</formula>
    </cfRule>
    <cfRule type="expression" dxfId="1114" priority="1854">
      <formula>K78&gt;=1</formula>
    </cfRule>
  </conditionalFormatting>
  <conditionalFormatting sqref="N79 R79 T79 V79 P79">
    <cfRule type="expression" dxfId="1113" priority="1835" stopIfTrue="1">
      <formula>N79=""</formula>
    </cfRule>
    <cfRule type="expression" dxfId="1112" priority="1836" stopIfTrue="1">
      <formula>N79&lt;=0</formula>
    </cfRule>
    <cfRule type="expression" dxfId="1111" priority="1837" stopIfTrue="1">
      <formula>N79&lt;1</formula>
    </cfRule>
    <cfRule type="expression" dxfId="1110" priority="1838">
      <formula>N79&gt;=1</formula>
    </cfRule>
  </conditionalFormatting>
  <conditionalFormatting sqref="N79 R79 T79 V79 P79">
    <cfRule type="expression" dxfId="1109" priority="1847" stopIfTrue="1">
      <formula>N79=""</formula>
    </cfRule>
    <cfRule type="expression" dxfId="1108" priority="1848" stopIfTrue="1">
      <formula>N79&lt;=0</formula>
    </cfRule>
    <cfRule type="expression" dxfId="1107" priority="1849" stopIfTrue="1">
      <formula>N79&lt;1</formula>
    </cfRule>
    <cfRule type="expression" dxfId="1106" priority="1850">
      <formula>N79&gt;=1</formula>
    </cfRule>
  </conditionalFormatting>
  <conditionalFormatting sqref="N79 R79 T79 V79 P79">
    <cfRule type="expression" dxfId="1105" priority="1839" stopIfTrue="1">
      <formula>N79=""</formula>
    </cfRule>
    <cfRule type="expression" dxfId="1104" priority="1840" stopIfTrue="1">
      <formula>N79&lt;=0</formula>
    </cfRule>
    <cfRule type="expression" dxfId="1103" priority="1841" stopIfTrue="1">
      <formula>N79&lt;1</formula>
    </cfRule>
    <cfRule type="expression" dxfId="1102" priority="1842">
      <formula>N79&gt;=1</formula>
    </cfRule>
  </conditionalFormatting>
  <conditionalFormatting sqref="N79 R79 T79 V79 P79">
    <cfRule type="expression" dxfId="1101" priority="1843" stopIfTrue="1">
      <formula>N79=""</formula>
    </cfRule>
    <cfRule type="expression" dxfId="1100" priority="1844" stopIfTrue="1">
      <formula>N79&lt;=0</formula>
    </cfRule>
    <cfRule type="expression" dxfId="1099" priority="1845" stopIfTrue="1">
      <formula>N79&lt;1</formula>
    </cfRule>
    <cfRule type="expression" dxfId="1098" priority="1846">
      <formula>N79&gt;=1</formula>
    </cfRule>
  </conditionalFormatting>
  <conditionalFormatting sqref="U79 S79 Q79 O79 M79">
    <cfRule type="expression" dxfId="1097" priority="1832" stopIfTrue="1">
      <formula>N79=""</formula>
    </cfRule>
    <cfRule type="expression" dxfId="1096" priority="1833" stopIfTrue="1">
      <formula>AND(N79&lt;&gt;"",M79&lt;1)</formula>
    </cfRule>
    <cfRule type="expression" dxfId="1095" priority="1834">
      <formula>AND(N79&lt;&gt;"",M79&gt;=1)</formula>
    </cfRule>
  </conditionalFormatting>
  <conditionalFormatting sqref="K79">
    <cfRule type="expression" dxfId="1094" priority="1828" stopIfTrue="1">
      <formula>K79=""</formula>
    </cfRule>
    <cfRule type="expression" dxfId="1093" priority="1829" stopIfTrue="1">
      <formula>K79&lt;=0</formula>
    </cfRule>
    <cfRule type="expression" dxfId="1092" priority="1830" stopIfTrue="1">
      <formula>K79&lt;1</formula>
    </cfRule>
    <cfRule type="expression" dxfId="1091" priority="1831">
      <formula>K79&gt;=1</formula>
    </cfRule>
  </conditionalFormatting>
  <conditionalFormatting sqref="N80 R80 T80 V80 P80">
    <cfRule type="expression" dxfId="1090" priority="1812" stopIfTrue="1">
      <formula>N80=""</formula>
    </cfRule>
    <cfRule type="expression" dxfId="1089" priority="1813" stopIfTrue="1">
      <formula>N80&lt;=0</formula>
    </cfRule>
    <cfRule type="expression" dxfId="1088" priority="1814" stopIfTrue="1">
      <formula>N80&lt;1</formula>
    </cfRule>
    <cfRule type="expression" dxfId="1087" priority="1815">
      <formula>N80&gt;=1</formula>
    </cfRule>
  </conditionalFormatting>
  <conditionalFormatting sqref="N80 R80 T80 V80 P80">
    <cfRule type="expression" dxfId="1086" priority="1824" stopIfTrue="1">
      <formula>N80=""</formula>
    </cfRule>
    <cfRule type="expression" dxfId="1085" priority="1825" stopIfTrue="1">
      <formula>N80&lt;=0</formula>
    </cfRule>
    <cfRule type="expression" dxfId="1084" priority="1826" stopIfTrue="1">
      <formula>N80&lt;1</formula>
    </cfRule>
    <cfRule type="expression" dxfId="1083" priority="1827">
      <formula>N80&gt;=1</formula>
    </cfRule>
  </conditionalFormatting>
  <conditionalFormatting sqref="N80 R80 T80 V80 P80">
    <cfRule type="expression" dxfId="1082" priority="1816" stopIfTrue="1">
      <formula>N80=""</formula>
    </cfRule>
    <cfRule type="expression" dxfId="1081" priority="1817" stopIfTrue="1">
      <formula>N80&lt;=0</formula>
    </cfRule>
    <cfRule type="expression" dxfId="1080" priority="1818" stopIfTrue="1">
      <formula>N80&lt;1</formula>
    </cfRule>
    <cfRule type="expression" dxfId="1079" priority="1819">
      <formula>N80&gt;=1</formula>
    </cfRule>
  </conditionalFormatting>
  <conditionalFormatting sqref="N80 R80 T80 V80 P80">
    <cfRule type="expression" dxfId="1078" priority="1820" stopIfTrue="1">
      <formula>N80=""</formula>
    </cfRule>
    <cfRule type="expression" dxfId="1077" priority="1821" stopIfTrue="1">
      <formula>N80&lt;=0</formula>
    </cfRule>
    <cfRule type="expression" dxfId="1076" priority="1822" stopIfTrue="1">
      <formula>N80&lt;1</formula>
    </cfRule>
    <cfRule type="expression" dxfId="1075" priority="1823">
      <formula>N80&gt;=1</formula>
    </cfRule>
  </conditionalFormatting>
  <conditionalFormatting sqref="U80 S80 Q80 O80 M80">
    <cfRule type="expression" dxfId="1074" priority="1809" stopIfTrue="1">
      <formula>N80=""</formula>
    </cfRule>
    <cfRule type="expression" dxfId="1073" priority="1810" stopIfTrue="1">
      <formula>AND(N80&lt;&gt;"",M80&lt;1)</formula>
    </cfRule>
    <cfRule type="expression" dxfId="1072" priority="1811">
      <formula>AND(N80&lt;&gt;"",M80&gt;=1)</formula>
    </cfRule>
  </conditionalFormatting>
  <conditionalFormatting sqref="K80">
    <cfRule type="expression" dxfId="1071" priority="1805" stopIfTrue="1">
      <formula>K80=""</formula>
    </cfRule>
    <cfRule type="expression" dxfId="1070" priority="1806" stopIfTrue="1">
      <formula>K80&lt;=0</formula>
    </cfRule>
    <cfRule type="expression" dxfId="1069" priority="1807" stopIfTrue="1">
      <formula>K80&lt;1</formula>
    </cfRule>
    <cfRule type="expression" dxfId="1068" priority="1808">
      <formula>K80&gt;=1</formula>
    </cfRule>
  </conditionalFormatting>
  <conditionalFormatting sqref="N82 R82 T82 V82 P82">
    <cfRule type="expression" dxfId="1067" priority="1789" stopIfTrue="1">
      <formula>N82=""</formula>
    </cfRule>
    <cfRule type="expression" dxfId="1066" priority="1790" stopIfTrue="1">
      <formula>N82&lt;=0</formula>
    </cfRule>
    <cfRule type="expression" dxfId="1065" priority="1791" stopIfTrue="1">
      <formula>N82&lt;1</formula>
    </cfRule>
    <cfRule type="expression" dxfId="1064" priority="1792">
      <formula>N82&gt;=1</formula>
    </cfRule>
  </conditionalFormatting>
  <conditionalFormatting sqref="N82 R82 T82 V82 P82">
    <cfRule type="expression" dxfId="1063" priority="1801" stopIfTrue="1">
      <formula>N82=""</formula>
    </cfRule>
    <cfRule type="expression" dxfId="1062" priority="1802" stopIfTrue="1">
      <formula>N82&lt;=0</formula>
    </cfRule>
    <cfRule type="expression" dxfId="1061" priority="1803" stopIfTrue="1">
      <formula>N82&lt;1</formula>
    </cfRule>
    <cfRule type="expression" dxfId="1060" priority="1804">
      <formula>N82&gt;=1</formula>
    </cfRule>
  </conditionalFormatting>
  <conditionalFormatting sqref="N82 R82 T82 V82 P82">
    <cfRule type="expression" dxfId="1059" priority="1793" stopIfTrue="1">
      <formula>N82=""</formula>
    </cfRule>
    <cfRule type="expression" dxfId="1058" priority="1794" stopIfTrue="1">
      <formula>N82&lt;=0</formula>
    </cfRule>
    <cfRule type="expression" dxfId="1057" priority="1795" stopIfTrue="1">
      <formula>N82&lt;1</formula>
    </cfRule>
    <cfRule type="expression" dxfId="1056" priority="1796">
      <formula>N82&gt;=1</formula>
    </cfRule>
  </conditionalFormatting>
  <conditionalFormatting sqref="N82 R82 T82 V82 P82">
    <cfRule type="expression" dxfId="1055" priority="1797" stopIfTrue="1">
      <formula>N82=""</formula>
    </cfRule>
    <cfRule type="expression" dxfId="1054" priority="1798" stopIfTrue="1">
      <formula>N82&lt;=0</formula>
    </cfRule>
    <cfRule type="expression" dxfId="1053" priority="1799" stopIfTrue="1">
      <formula>N82&lt;1</formula>
    </cfRule>
    <cfRule type="expression" dxfId="1052" priority="1800">
      <formula>N82&gt;=1</formula>
    </cfRule>
  </conditionalFormatting>
  <conditionalFormatting sqref="U82 S82 Q82 O82 M82">
    <cfRule type="expression" dxfId="1051" priority="1786" stopIfTrue="1">
      <formula>N82=""</formula>
    </cfRule>
    <cfRule type="expression" dxfId="1050" priority="1787" stopIfTrue="1">
      <formula>AND(N82&lt;&gt;"",M82&lt;1)</formula>
    </cfRule>
    <cfRule type="expression" dxfId="1049" priority="1788">
      <formula>AND(N82&lt;&gt;"",M82&gt;=1)</formula>
    </cfRule>
  </conditionalFormatting>
  <conditionalFormatting sqref="K82">
    <cfRule type="expression" dxfId="1048" priority="1782" stopIfTrue="1">
      <formula>K82=""</formula>
    </cfRule>
    <cfRule type="expression" dxfId="1047" priority="1783" stopIfTrue="1">
      <formula>K82&lt;=0</formula>
    </cfRule>
    <cfRule type="expression" dxfId="1046" priority="1784" stopIfTrue="1">
      <formula>K82&lt;1</formula>
    </cfRule>
    <cfRule type="expression" dxfId="1045" priority="1785">
      <formula>K82&gt;=1</formula>
    </cfRule>
  </conditionalFormatting>
  <conditionalFormatting sqref="N83 R83 T83 V83 P83">
    <cfRule type="expression" dxfId="1044" priority="1766" stopIfTrue="1">
      <formula>N83=""</formula>
    </cfRule>
    <cfRule type="expression" dxfId="1043" priority="1767" stopIfTrue="1">
      <formula>N83&lt;=0</formula>
    </cfRule>
    <cfRule type="expression" dxfId="1042" priority="1768" stopIfTrue="1">
      <formula>N83&lt;1</formula>
    </cfRule>
    <cfRule type="expression" dxfId="1041" priority="1769">
      <formula>N83&gt;=1</formula>
    </cfRule>
  </conditionalFormatting>
  <conditionalFormatting sqref="N83 R83 T83 V83 P83">
    <cfRule type="expression" dxfId="1040" priority="1778" stopIfTrue="1">
      <formula>N83=""</formula>
    </cfRule>
    <cfRule type="expression" dxfId="1039" priority="1779" stopIfTrue="1">
      <formula>N83&lt;=0</formula>
    </cfRule>
    <cfRule type="expression" dxfId="1038" priority="1780" stopIfTrue="1">
      <formula>N83&lt;1</formula>
    </cfRule>
    <cfRule type="expression" dxfId="1037" priority="1781">
      <formula>N83&gt;=1</formula>
    </cfRule>
  </conditionalFormatting>
  <conditionalFormatting sqref="N83 R83 T83 V83 P83">
    <cfRule type="expression" dxfId="1036" priority="1770" stopIfTrue="1">
      <formula>N83=""</formula>
    </cfRule>
    <cfRule type="expression" dxfId="1035" priority="1771" stopIfTrue="1">
      <formula>N83&lt;=0</formula>
    </cfRule>
    <cfRule type="expression" dxfId="1034" priority="1772" stopIfTrue="1">
      <formula>N83&lt;1</formula>
    </cfRule>
    <cfRule type="expression" dxfId="1033" priority="1773">
      <formula>N83&gt;=1</formula>
    </cfRule>
  </conditionalFormatting>
  <conditionalFormatting sqref="N83 R83 T83 V83 P83">
    <cfRule type="expression" dxfId="1032" priority="1774" stopIfTrue="1">
      <formula>N83=""</formula>
    </cfRule>
    <cfRule type="expression" dxfId="1031" priority="1775" stopIfTrue="1">
      <formula>N83&lt;=0</formula>
    </cfRule>
    <cfRule type="expression" dxfId="1030" priority="1776" stopIfTrue="1">
      <formula>N83&lt;1</formula>
    </cfRule>
    <cfRule type="expression" dxfId="1029" priority="1777">
      <formula>N83&gt;=1</formula>
    </cfRule>
  </conditionalFormatting>
  <conditionalFormatting sqref="U83 S83 Q83 O83 M83">
    <cfRule type="expression" dxfId="1028" priority="1763" stopIfTrue="1">
      <formula>N83=""</formula>
    </cfRule>
    <cfRule type="expression" dxfId="1027" priority="1764" stopIfTrue="1">
      <formula>AND(N83&lt;&gt;"",M83&lt;1)</formula>
    </cfRule>
    <cfRule type="expression" dxfId="1026" priority="1765">
      <formula>AND(N83&lt;&gt;"",M83&gt;=1)</formula>
    </cfRule>
  </conditionalFormatting>
  <conditionalFormatting sqref="K83">
    <cfRule type="expression" dxfId="1025" priority="1759" stopIfTrue="1">
      <formula>K83=""</formula>
    </cfRule>
    <cfRule type="expression" dxfId="1024" priority="1760" stopIfTrue="1">
      <formula>K83&lt;=0</formula>
    </cfRule>
    <cfRule type="expression" dxfId="1023" priority="1761" stopIfTrue="1">
      <formula>K83&lt;1</formula>
    </cfRule>
    <cfRule type="expression" dxfId="1022" priority="1762">
      <formula>K83&gt;=1</formula>
    </cfRule>
  </conditionalFormatting>
  <conditionalFormatting sqref="N117 R117 T117 V117 P117">
    <cfRule type="expression" dxfId="1021" priority="1303" stopIfTrue="1">
      <formula>N117=""</formula>
    </cfRule>
    <cfRule type="expression" dxfId="1020" priority="1304" stopIfTrue="1">
      <formula>N117&lt;=0</formula>
    </cfRule>
    <cfRule type="expression" dxfId="1019" priority="1305" stopIfTrue="1">
      <formula>N117&lt;1</formula>
    </cfRule>
    <cfRule type="expression" dxfId="1018" priority="1306">
      <formula>N117&gt;=1</formula>
    </cfRule>
  </conditionalFormatting>
  <conditionalFormatting sqref="N117 R117 T117 V117 P117">
    <cfRule type="expression" dxfId="1017" priority="1299" stopIfTrue="1">
      <formula>N117=""</formula>
    </cfRule>
    <cfRule type="expression" dxfId="1016" priority="1300" stopIfTrue="1">
      <formula>N117&lt;=0</formula>
    </cfRule>
    <cfRule type="expression" dxfId="1015" priority="1301" stopIfTrue="1">
      <formula>N117&lt;1</formula>
    </cfRule>
    <cfRule type="expression" dxfId="1014" priority="1302">
      <formula>N117&gt;=1</formula>
    </cfRule>
  </conditionalFormatting>
  <conditionalFormatting sqref="O117 S117 U117">
    <cfRule type="expression" dxfId="1013" priority="1296" stopIfTrue="1">
      <formula>P117=""</formula>
    </cfRule>
    <cfRule type="expression" dxfId="1012" priority="1297" stopIfTrue="1">
      <formula>AND(P117&lt;&gt;"",O117&lt;1)</formula>
    </cfRule>
    <cfRule type="expression" dxfId="1011" priority="1298">
      <formula>AND(P117&lt;&gt;"",O117&gt;=1)</formula>
    </cfRule>
  </conditionalFormatting>
  <conditionalFormatting sqref="K117">
    <cfRule type="expression" dxfId="1010" priority="1292" stopIfTrue="1">
      <formula>K117=""</formula>
    </cfRule>
    <cfRule type="expression" dxfId="1009" priority="1293" stopIfTrue="1">
      <formula>K117&lt;=0</formula>
    </cfRule>
    <cfRule type="expression" dxfId="1008" priority="1294" stopIfTrue="1">
      <formula>K117&lt;1</formula>
    </cfRule>
    <cfRule type="expression" dxfId="1007" priority="1295">
      <formula>K117&gt;=1</formula>
    </cfRule>
  </conditionalFormatting>
  <conditionalFormatting sqref="M14">
    <cfRule type="expression" dxfId="1006" priority="1273" stopIfTrue="1">
      <formula>M14=""</formula>
    </cfRule>
    <cfRule type="expression" dxfId="1005" priority="1274" stopIfTrue="1">
      <formula>M14&lt;=0</formula>
    </cfRule>
    <cfRule type="expression" dxfId="1004" priority="1275" stopIfTrue="1">
      <formula>M14&lt;1</formula>
    </cfRule>
    <cfRule type="expression" dxfId="1003" priority="1276">
      <formula>M14&gt;=1</formula>
    </cfRule>
  </conditionalFormatting>
  <conditionalFormatting sqref="Q10">
    <cfRule type="expression" dxfId="1002" priority="1238" stopIfTrue="1">
      <formula>Q10=""</formula>
    </cfRule>
    <cfRule type="expression" dxfId="1001" priority="1239" stopIfTrue="1">
      <formula>Q10&lt;=0</formula>
    </cfRule>
    <cfRule type="expression" dxfId="1000" priority="1240" stopIfTrue="1">
      <formula>Q10&lt;1</formula>
    </cfRule>
    <cfRule type="expression" dxfId="999" priority="1241">
      <formula>Q10&gt;=1</formula>
    </cfRule>
  </conditionalFormatting>
  <conditionalFormatting sqref="N46 R46 T46 V46 P46">
    <cfRule type="expression" dxfId="998" priority="1223" stopIfTrue="1">
      <formula>N46=""</formula>
    </cfRule>
    <cfRule type="expression" dxfId="997" priority="1224" stopIfTrue="1">
      <formula>N46&lt;=0</formula>
    </cfRule>
    <cfRule type="expression" dxfId="996" priority="1225" stopIfTrue="1">
      <formula>N46&lt;1</formula>
    </cfRule>
    <cfRule type="expression" dxfId="995" priority="1226">
      <formula>N46&gt;=1</formula>
    </cfRule>
  </conditionalFormatting>
  <conditionalFormatting sqref="U46 S46 Q46 O46 M46">
    <cfRule type="expression" dxfId="994" priority="1220" stopIfTrue="1">
      <formula>N46=""</formula>
    </cfRule>
    <cfRule type="expression" dxfId="993" priority="1221" stopIfTrue="1">
      <formula>AND(N46&lt;&gt;"",M46&lt;1)</formula>
    </cfRule>
    <cfRule type="expression" dxfId="992" priority="1222">
      <formula>AND(N46&lt;&gt;"",M46&gt;=1)</formula>
    </cfRule>
  </conditionalFormatting>
  <conditionalFormatting sqref="K46">
    <cfRule type="expression" dxfId="991" priority="1216" stopIfTrue="1">
      <formula>K46=""</formula>
    </cfRule>
    <cfRule type="expression" dxfId="990" priority="1217" stopIfTrue="1">
      <formula>K46&lt;=0</formula>
    </cfRule>
    <cfRule type="expression" dxfId="989" priority="1218" stopIfTrue="1">
      <formula>K46&lt;1</formula>
    </cfRule>
    <cfRule type="expression" dxfId="988" priority="1219">
      <formula>K46&gt;=1</formula>
    </cfRule>
  </conditionalFormatting>
  <conditionalFormatting sqref="N63 R63 T63 V63 P63">
    <cfRule type="expression" dxfId="987" priority="1212" stopIfTrue="1">
      <formula>N63=""</formula>
    </cfRule>
    <cfRule type="expression" dxfId="986" priority="1213" stopIfTrue="1">
      <formula>N63&lt;=0</formula>
    </cfRule>
    <cfRule type="expression" dxfId="985" priority="1214" stopIfTrue="1">
      <formula>N63&lt;1</formula>
    </cfRule>
    <cfRule type="expression" dxfId="984" priority="1215">
      <formula>N63&gt;=1</formula>
    </cfRule>
  </conditionalFormatting>
  <conditionalFormatting sqref="N63 R63 T63 V63 P63">
    <cfRule type="expression" dxfId="983" priority="1208" stopIfTrue="1">
      <formula>N63=""</formula>
    </cfRule>
    <cfRule type="expression" dxfId="982" priority="1209" stopIfTrue="1">
      <formula>N63&lt;=0</formula>
    </cfRule>
    <cfRule type="expression" dxfId="981" priority="1210" stopIfTrue="1">
      <formula>N63&lt;1</formula>
    </cfRule>
    <cfRule type="expression" dxfId="980" priority="1211">
      <formula>N63&gt;=1</formula>
    </cfRule>
  </conditionalFormatting>
  <conditionalFormatting sqref="N63 R63 T63 V63 P63">
    <cfRule type="expression" dxfId="979" priority="1204" stopIfTrue="1">
      <formula>N63=""</formula>
    </cfRule>
    <cfRule type="expression" dxfId="978" priority="1205" stopIfTrue="1">
      <formula>N63&lt;=0</formula>
    </cfRule>
    <cfRule type="expression" dxfId="977" priority="1206" stopIfTrue="1">
      <formula>N63&lt;1</formula>
    </cfRule>
    <cfRule type="expression" dxfId="976" priority="1207">
      <formula>N63&gt;=1</formula>
    </cfRule>
  </conditionalFormatting>
  <conditionalFormatting sqref="N63 R63 T63 V63 P63">
    <cfRule type="expression" dxfId="975" priority="1200" stopIfTrue="1">
      <formula>N63=""</formula>
    </cfRule>
    <cfRule type="expression" dxfId="974" priority="1201" stopIfTrue="1">
      <formula>N63&lt;=0</formula>
    </cfRule>
    <cfRule type="expression" dxfId="973" priority="1202" stopIfTrue="1">
      <formula>N63&lt;1</formula>
    </cfRule>
    <cfRule type="expression" dxfId="972" priority="1203">
      <formula>N63&gt;=1</formula>
    </cfRule>
  </conditionalFormatting>
  <conditionalFormatting sqref="U63 S63 Q63 O63 M63">
    <cfRule type="expression" dxfId="971" priority="1197" stopIfTrue="1">
      <formula>N63=""</formula>
    </cfRule>
    <cfRule type="expression" dxfId="970" priority="1198" stopIfTrue="1">
      <formula>AND(N63&lt;&gt;"",M63&lt;1)</formula>
    </cfRule>
    <cfRule type="expression" dxfId="969" priority="1199">
      <formula>AND(N63&lt;&gt;"",M63&gt;=1)</formula>
    </cfRule>
  </conditionalFormatting>
  <conditionalFormatting sqref="K63">
    <cfRule type="expression" dxfId="968" priority="1193" stopIfTrue="1">
      <formula>K63=""</formula>
    </cfRule>
    <cfRule type="expression" dxfId="967" priority="1194" stopIfTrue="1">
      <formula>K63&lt;=0</formula>
    </cfRule>
    <cfRule type="expression" dxfId="966" priority="1195" stopIfTrue="1">
      <formula>K63&lt;1</formula>
    </cfRule>
    <cfRule type="expression" dxfId="965" priority="1196">
      <formula>K63&gt;=1</formula>
    </cfRule>
  </conditionalFormatting>
  <conditionalFormatting sqref="N44 R44 T44 V44 P44">
    <cfRule type="expression" dxfId="964" priority="1178" stopIfTrue="1">
      <formula>N44=""</formula>
    </cfRule>
    <cfRule type="expression" dxfId="963" priority="1179" stopIfTrue="1">
      <formula>N44&lt;=0</formula>
    </cfRule>
    <cfRule type="expression" dxfId="962" priority="1180" stopIfTrue="1">
      <formula>N44&lt;1</formula>
    </cfRule>
    <cfRule type="expression" dxfId="961" priority="1181">
      <formula>N44&gt;=1</formula>
    </cfRule>
  </conditionalFormatting>
  <conditionalFormatting sqref="U44 S44 O44 M44">
    <cfRule type="expression" dxfId="960" priority="1175" stopIfTrue="1">
      <formula>N44=""</formula>
    </cfRule>
    <cfRule type="expression" dxfId="959" priority="1176" stopIfTrue="1">
      <formula>AND(N44&lt;&gt;"",M44&lt;1)</formula>
    </cfRule>
    <cfRule type="expression" dxfId="958" priority="1177">
      <formula>AND(N44&lt;&gt;"",M44&gt;=1)</formula>
    </cfRule>
  </conditionalFormatting>
  <conditionalFormatting sqref="K44">
    <cfRule type="expression" dxfId="957" priority="1171" stopIfTrue="1">
      <formula>K44=""</formula>
    </cfRule>
    <cfRule type="expression" dxfId="956" priority="1172" stopIfTrue="1">
      <formula>K44&lt;=0</formula>
    </cfRule>
    <cfRule type="expression" dxfId="955" priority="1173" stopIfTrue="1">
      <formula>K44&lt;1</formula>
    </cfRule>
    <cfRule type="expression" dxfId="954" priority="1174">
      <formula>K44&gt;=1</formula>
    </cfRule>
  </conditionalFormatting>
  <conditionalFormatting sqref="N47 R47 T47 V47 P47">
    <cfRule type="expression" dxfId="953" priority="1148" stopIfTrue="1">
      <formula>N47=""</formula>
    </cfRule>
    <cfRule type="expression" dxfId="952" priority="1149" stopIfTrue="1">
      <formula>N47&lt;=0</formula>
    </cfRule>
    <cfRule type="expression" dxfId="951" priority="1150" stopIfTrue="1">
      <formula>N47&lt;1</formula>
    </cfRule>
    <cfRule type="expression" dxfId="950" priority="1151">
      <formula>N47&gt;=1</formula>
    </cfRule>
  </conditionalFormatting>
  <conditionalFormatting sqref="U47 S47 Q47 O47 M47">
    <cfRule type="expression" dxfId="949" priority="1145" stopIfTrue="1">
      <formula>N47=""</formula>
    </cfRule>
    <cfRule type="expression" dxfId="948" priority="1146" stopIfTrue="1">
      <formula>AND(N47&lt;&gt;"",M47&lt;1)</formula>
    </cfRule>
    <cfRule type="expression" dxfId="947" priority="1147">
      <formula>AND(N47&lt;&gt;"",M47&gt;=1)</formula>
    </cfRule>
  </conditionalFormatting>
  <conditionalFormatting sqref="K47">
    <cfRule type="expression" dxfId="946" priority="1141" stopIfTrue="1">
      <formula>K47=""</formula>
    </cfRule>
    <cfRule type="expression" dxfId="945" priority="1142" stopIfTrue="1">
      <formula>K47&lt;=0</formula>
    </cfRule>
    <cfRule type="expression" dxfId="944" priority="1143" stopIfTrue="1">
      <formula>K47&lt;1</formula>
    </cfRule>
    <cfRule type="expression" dxfId="943" priority="1144">
      <formula>K47&gt;=1</formula>
    </cfRule>
  </conditionalFormatting>
  <conditionalFormatting sqref="P47 V47 T47 R47 N47">
    <cfRule type="expression" dxfId="942" priority="1156" stopIfTrue="1">
      <formula>N47=""</formula>
    </cfRule>
    <cfRule type="expression" dxfId="941" priority="1157" stopIfTrue="1">
      <formula>N47&lt;=0</formula>
    </cfRule>
    <cfRule type="expression" dxfId="940" priority="1158" stopIfTrue="1">
      <formula>N47&lt;1</formula>
    </cfRule>
    <cfRule type="expression" dxfId="939" priority="1159">
      <formula>N47&gt;=1</formula>
    </cfRule>
  </conditionalFormatting>
  <conditionalFormatting sqref="K47">
    <cfRule type="expression" dxfId="938" priority="1152" stopIfTrue="1">
      <formula>K47=""</formula>
    </cfRule>
    <cfRule type="expression" dxfId="937" priority="1153" stopIfTrue="1">
      <formula>K47&lt;=0</formula>
    </cfRule>
    <cfRule type="expression" dxfId="936" priority="1154" stopIfTrue="1">
      <formula>K47&lt;1</formula>
    </cfRule>
    <cfRule type="expression" dxfId="935" priority="1155">
      <formula>K47&gt;=1</formula>
    </cfRule>
  </conditionalFormatting>
  <conditionalFormatting sqref="O11 Q11 S11 U11">
    <cfRule type="expression" dxfId="934" priority="1133" stopIfTrue="1">
      <formula>O11=""</formula>
    </cfRule>
    <cfRule type="expression" dxfId="933" priority="1134" stopIfTrue="1">
      <formula>O11&lt;=0</formula>
    </cfRule>
    <cfRule type="expression" dxfId="932" priority="1135" stopIfTrue="1">
      <formula>O11&lt;1</formula>
    </cfRule>
    <cfRule type="expression" dxfId="931" priority="1136">
      <formula>O11&gt;=1</formula>
    </cfRule>
  </conditionalFormatting>
  <conditionalFormatting sqref="M11">
    <cfRule type="expression" dxfId="930" priority="1137" stopIfTrue="1">
      <formula>M11=""</formula>
    </cfRule>
    <cfRule type="expression" dxfId="929" priority="1138" stopIfTrue="1">
      <formula>M11&lt;=0</formula>
    </cfRule>
    <cfRule type="expression" dxfId="928" priority="1139" stopIfTrue="1">
      <formula>M11&lt;1</formula>
    </cfRule>
    <cfRule type="expression" dxfId="927" priority="1140">
      <formula>M11&gt;=1</formula>
    </cfRule>
  </conditionalFormatting>
  <conditionalFormatting sqref="N41 R41 T41 V41 P41">
    <cfRule type="expression" dxfId="926" priority="1114" stopIfTrue="1">
      <formula>N41=""</formula>
    </cfRule>
    <cfRule type="expression" dxfId="925" priority="1115" stopIfTrue="1">
      <formula>N41&lt;=0</formula>
    </cfRule>
    <cfRule type="expression" dxfId="924" priority="1116" stopIfTrue="1">
      <formula>N41&lt;1</formula>
    </cfRule>
    <cfRule type="expression" dxfId="923" priority="1117">
      <formula>N41&gt;=1</formula>
    </cfRule>
  </conditionalFormatting>
  <conditionalFormatting sqref="K41">
    <cfRule type="expression" dxfId="922" priority="1107" stopIfTrue="1">
      <formula>K41=""</formula>
    </cfRule>
    <cfRule type="expression" dxfId="921" priority="1108" stopIfTrue="1">
      <formula>K41&lt;=0</formula>
    </cfRule>
    <cfRule type="expression" dxfId="920" priority="1109" stopIfTrue="1">
      <formula>K41&lt;1</formula>
    </cfRule>
    <cfRule type="expression" dxfId="919" priority="1110">
      <formula>K41&gt;=1</formula>
    </cfRule>
  </conditionalFormatting>
  <conditionalFormatting sqref="K39">
    <cfRule type="expression" dxfId="918" priority="1025" stopIfTrue="1">
      <formula>K39=""</formula>
    </cfRule>
    <cfRule type="expression" dxfId="917" priority="1026" stopIfTrue="1">
      <formula>K39&lt;=0</formula>
    </cfRule>
    <cfRule type="expression" dxfId="916" priority="1027" stopIfTrue="1">
      <formula>K39&lt;1</formula>
    </cfRule>
    <cfRule type="expression" dxfId="915" priority="1028">
      <formula>K39&gt;=1</formula>
    </cfRule>
  </conditionalFormatting>
  <conditionalFormatting sqref="K38">
    <cfRule type="expression" dxfId="914" priority="1036" stopIfTrue="1">
      <formula>K38=""</formula>
    </cfRule>
    <cfRule type="expression" dxfId="913" priority="1037" stopIfTrue="1">
      <formula>K38&lt;=0</formula>
    </cfRule>
    <cfRule type="expression" dxfId="912" priority="1038" stopIfTrue="1">
      <formula>K38&lt;1</formula>
    </cfRule>
    <cfRule type="expression" dxfId="911" priority="1039">
      <formula>K38&gt;=1</formula>
    </cfRule>
  </conditionalFormatting>
  <conditionalFormatting sqref="N37 R37 T37 V37 P37">
    <cfRule type="expression" dxfId="910" priority="1054" stopIfTrue="1">
      <formula>N37=""</formula>
    </cfRule>
    <cfRule type="expression" dxfId="909" priority="1055" stopIfTrue="1">
      <formula>N37&lt;=0</formula>
    </cfRule>
    <cfRule type="expression" dxfId="908" priority="1056" stopIfTrue="1">
      <formula>N37&lt;1</formula>
    </cfRule>
    <cfRule type="expression" dxfId="907" priority="1057">
      <formula>N37&gt;=1</formula>
    </cfRule>
  </conditionalFormatting>
  <conditionalFormatting sqref="M37 O37 Q37 S37 U37">
    <cfRule type="expression" dxfId="906" priority="1051" stopIfTrue="1">
      <formula>N37=""</formula>
    </cfRule>
    <cfRule type="expression" dxfId="905" priority="1052" stopIfTrue="1">
      <formula>AND(N37&lt;&gt;"",M37&lt;1)</formula>
    </cfRule>
    <cfRule type="expression" dxfId="904" priority="1053">
      <formula>AND(N37&lt;&gt;"",M37&gt;=1)</formula>
    </cfRule>
  </conditionalFormatting>
  <conditionalFormatting sqref="K37">
    <cfRule type="expression" dxfId="903" priority="1047" stopIfTrue="1">
      <formula>K37=""</formula>
    </cfRule>
    <cfRule type="expression" dxfId="902" priority="1048" stopIfTrue="1">
      <formula>K37&lt;=0</formula>
    </cfRule>
    <cfRule type="expression" dxfId="901" priority="1049" stopIfTrue="1">
      <formula>K37&lt;1</formula>
    </cfRule>
    <cfRule type="expression" dxfId="900" priority="1050">
      <formula>K37&gt;=1</formula>
    </cfRule>
  </conditionalFormatting>
  <conditionalFormatting sqref="N38 R38 T38 V38 P38">
    <cfRule type="expression" dxfId="899" priority="1043" stopIfTrue="1">
      <formula>N38=""</formula>
    </cfRule>
    <cfRule type="expression" dxfId="898" priority="1044" stopIfTrue="1">
      <formula>N38&lt;=0</formula>
    </cfRule>
    <cfRule type="expression" dxfId="897" priority="1045" stopIfTrue="1">
      <formula>N38&lt;1</formula>
    </cfRule>
    <cfRule type="expression" dxfId="896" priority="1046">
      <formula>N38&gt;=1</formula>
    </cfRule>
  </conditionalFormatting>
  <conditionalFormatting sqref="O38 Q38 S38 U38">
    <cfRule type="expression" dxfId="895" priority="1040" stopIfTrue="1">
      <formula>P38=""</formula>
    </cfRule>
    <cfRule type="expression" dxfId="894" priority="1041" stopIfTrue="1">
      <formula>AND(P38&lt;&gt;"",O38&lt;1)</formula>
    </cfRule>
    <cfRule type="expression" dxfId="893" priority="1042">
      <formula>AND(P38&lt;&gt;"",O38&gt;=1)</formula>
    </cfRule>
  </conditionalFormatting>
  <conditionalFormatting sqref="N39 R39 T39 V39 P39">
    <cfRule type="expression" dxfId="892" priority="1032" stopIfTrue="1">
      <formula>N39=""</formula>
    </cfRule>
    <cfRule type="expression" dxfId="891" priority="1033" stopIfTrue="1">
      <formula>N39&lt;=0</formula>
    </cfRule>
    <cfRule type="expression" dxfId="890" priority="1034" stopIfTrue="1">
      <formula>N39&lt;1</formula>
    </cfRule>
    <cfRule type="expression" dxfId="889" priority="1035">
      <formula>N39&gt;=1</formula>
    </cfRule>
  </conditionalFormatting>
  <conditionalFormatting sqref="O39 Q39 S39 U39">
    <cfRule type="expression" dxfId="888" priority="1029" stopIfTrue="1">
      <formula>P39=""</formula>
    </cfRule>
    <cfRule type="expression" dxfId="887" priority="1030" stopIfTrue="1">
      <formula>AND(P39&lt;&gt;"",O39&lt;1)</formula>
    </cfRule>
    <cfRule type="expression" dxfId="886" priority="1031">
      <formula>AND(P39&lt;&gt;"",O39&gt;=1)</formula>
    </cfRule>
  </conditionalFormatting>
  <conditionalFormatting sqref="N42 R42 T42 V42 P42">
    <cfRule type="expression" dxfId="885" priority="968" stopIfTrue="1">
      <formula>N42=""</formula>
    </cfRule>
    <cfRule type="expression" dxfId="884" priority="969" stopIfTrue="1">
      <formula>N42&lt;=0</formula>
    </cfRule>
    <cfRule type="expression" dxfId="883" priority="970" stopIfTrue="1">
      <formula>N42&lt;1</formula>
    </cfRule>
    <cfRule type="expression" dxfId="882" priority="971">
      <formula>N42&gt;=1</formula>
    </cfRule>
  </conditionalFormatting>
  <conditionalFormatting sqref="O42 Q42 S42 U42">
    <cfRule type="expression" dxfId="881" priority="965" stopIfTrue="1">
      <formula>P42=""</formula>
    </cfRule>
    <cfRule type="expression" dxfId="880" priority="966" stopIfTrue="1">
      <formula>AND(P42&lt;&gt;"",O42&lt;1)</formula>
    </cfRule>
    <cfRule type="expression" dxfId="879" priority="967">
      <formula>AND(P42&lt;&gt;"",O42&gt;=1)</formula>
    </cfRule>
  </conditionalFormatting>
  <conditionalFormatting sqref="K42">
    <cfRule type="expression" dxfId="878" priority="961" stopIfTrue="1">
      <formula>K42=""</formula>
    </cfRule>
    <cfRule type="expression" dxfId="877" priority="962" stopIfTrue="1">
      <formula>K42&lt;=0</formula>
    </cfRule>
    <cfRule type="expression" dxfId="876" priority="963" stopIfTrue="1">
      <formula>K42&lt;1</formula>
    </cfRule>
    <cfRule type="expression" dxfId="875" priority="964">
      <formula>K42&gt;=1</formula>
    </cfRule>
  </conditionalFormatting>
  <conditionalFormatting sqref="N55 R55 T55 V55 P55">
    <cfRule type="expression" dxfId="874" priority="957" stopIfTrue="1">
      <formula>N55=""</formula>
    </cfRule>
    <cfRule type="expression" dxfId="873" priority="958" stopIfTrue="1">
      <formula>N55&lt;=0</formula>
    </cfRule>
    <cfRule type="expression" dxfId="872" priority="959" stopIfTrue="1">
      <formula>N55&lt;1</formula>
    </cfRule>
    <cfRule type="expression" dxfId="871" priority="960">
      <formula>N55&gt;=1</formula>
    </cfRule>
  </conditionalFormatting>
  <conditionalFormatting sqref="N55 R55 T55 V55 P55">
    <cfRule type="expression" dxfId="870" priority="953" stopIfTrue="1">
      <formula>N55=""</formula>
    </cfRule>
    <cfRule type="expression" dxfId="869" priority="954" stopIfTrue="1">
      <formula>N55&lt;=0</formula>
    </cfRule>
    <cfRule type="expression" dxfId="868" priority="955" stopIfTrue="1">
      <formula>N55&lt;1</formula>
    </cfRule>
    <cfRule type="expression" dxfId="867" priority="956">
      <formula>N55&gt;=1</formula>
    </cfRule>
  </conditionalFormatting>
  <conditionalFormatting sqref="M55 O55 Q55 S55 U55">
    <cfRule type="expression" dxfId="866" priority="950" stopIfTrue="1">
      <formula>N55=""</formula>
    </cfRule>
    <cfRule type="expression" dxfId="865" priority="951" stopIfTrue="1">
      <formula>AND(N55&lt;&gt;"",M55&lt;1)</formula>
    </cfRule>
    <cfRule type="expression" dxfId="864" priority="952">
      <formula>AND(N55&lt;&gt;"",M55&gt;=1)</formula>
    </cfRule>
  </conditionalFormatting>
  <conditionalFormatting sqref="K55">
    <cfRule type="expression" dxfId="863" priority="946" stopIfTrue="1">
      <formula>K55=""</formula>
    </cfRule>
    <cfRule type="expression" dxfId="862" priority="947" stopIfTrue="1">
      <formula>K55&lt;=0</formula>
    </cfRule>
    <cfRule type="expression" dxfId="861" priority="948" stopIfTrue="1">
      <formula>K55&lt;1</formula>
    </cfRule>
    <cfRule type="expression" dxfId="860" priority="949">
      <formula>K55&gt;=1</formula>
    </cfRule>
  </conditionalFormatting>
  <conditionalFormatting sqref="N55 R55 T55 V55 P55">
    <cfRule type="expression" dxfId="859" priority="942" stopIfTrue="1">
      <formula>N55=""</formula>
    </cfRule>
    <cfRule type="expression" dxfId="858" priority="943" stopIfTrue="1">
      <formula>N55&lt;=0</formula>
    </cfRule>
    <cfRule type="expression" dxfId="857" priority="944" stopIfTrue="1">
      <formula>N55&lt;1</formula>
    </cfRule>
    <cfRule type="expression" dxfId="856" priority="945">
      <formula>N55&gt;=1</formula>
    </cfRule>
  </conditionalFormatting>
  <conditionalFormatting sqref="N55 R55 T55 V55 P55">
    <cfRule type="expression" dxfId="855" priority="938" stopIfTrue="1">
      <formula>N55=""</formula>
    </cfRule>
    <cfRule type="expression" dxfId="854" priority="939" stopIfTrue="1">
      <formula>N55&lt;=0</formula>
    </cfRule>
    <cfRule type="expression" dxfId="853" priority="940" stopIfTrue="1">
      <formula>N55&lt;1</formula>
    </cfRule>
    <cfRule type="expression" dxfId="852" priority="941">
      <formula>N55&gt;=1</formula>
    </cfRule>
  </conditionalFormatting>
  <conditionalFormatting sqref="K55">
    <cfRule type="expression" dxfId="851" priority="934" stopIfTrue="1">
      <formula>K55=""</formula>
    </cfRule>
    <cfRule type="expression" dxfId="850" priority="935" stopIfTrue="1">
      <formula>K55&lt;=0</formula>
    </cfRule>
    <cfRule type="expression" dxfId="849" priority="936" stopIfTrue="1">
      <formula>K55&lt;1</formula>
    </cfRule>
    <cfRule type="expression" dxfId="848" priority="937">
      <formula>K55&gt;=1</formula>
    </cfRule>
  </conditionalFormatting>
  <conditionalFormatting sqref="N62 R62 T62 V62 P62">
    <cfRule type="expression" dxfId="847" priority="930" stopIfTrue="1">
      <formula>N62=""</formula>
    </cfRule>
    <cfRule type="expression" dxfId="846" priority="931" stopIfTrue="1">
      <formula>N62&lt;=0</formula>
    </cfRule>
    <cfRule type="expression" dxfId="845" priority="932" stopIfTrue="1">
      <formula>N62&lt;1</formula>
    </cfRule>
    <cfRule type="expression" dxfId="844" priority="933">
      <formula>N62&gt;=1</formula>
    </cfRule>
  </conditionalFormatting>
  <conditionalFormatting sqref="N62 R62 T62 V62 P62">
    <cfRule type="expression" dxfId="843" priority="926" stopIfTrue="1">
      <formula>N62=""</formula>
    </cfRule>
    <cfRule type="expression" dxfId="842" priority="927" stopIfTrue="1">
      <formula>N62&lt;=0</formula>
    </cfRule>
    <cfRule type="expression" dxfId="841" priority="928" stopIfTrue="1">
      <formula>N62&lt;1</formula>
    </cfRule>
    <cfRule type="expression" dxfId="840" priority="929">
      <formula>N62&gt;=1</formula>
    </cfRule>
  </conditionalFormatting>
  <conditionalFormatting sqref="N62 R62 T62 V62 P62">
    <cfRule type="expression" dxfId="839" priority="922" stopIfTrue="1">
      <formula>N62=""</formula>
    </cfRule>
    <cfRule type="expression" dxfId="838" priority="923" stopIfTrue="1">
      <formula>N62&lt;=0</formula>
    </cfRule>
    <cfRule type="expression" dxfId="837" priority="924" stopIfTrue="1">
      <formula>N62&lt;1</formula>
    </cfRule>
    <cfRule type="expression" dxfId="836" priority="925">
      <formula>N62&gt;=1</formula>
    </cfRule>
  </conditionalFormatting>
  <conditionalFormatting sqref="N62 R62 T62 V62 P62">
    <cfRule type="expression" dxfId="835" priority="918" stopIfTrue="1">
      <formula>N62=""</formula>
    </cfRule>
    <cfRule type="expression" dxfId="834" priority="919" stopIfTrue="1">
      <formula>N62&lt;=0</formula>
    </cfRule>
    <cfRule type="expression" dxfId="833" priority="920" stopIfTrue="1">
      <formula>N62&lt;1</formula>
    </cfRule>
    <cfRule type="expression" dxfId="832" priority="921">
      <formula>N62&gt;=1</formula>
    </cfRule>
  </conditionalFormatting>
  <conditionalFormatting sqref="M62 O62 Q62 S62 U62">
    <cfRule type="expression" dxfId="831" priority="915" stopIfTrue="1">
      <formula>N62=""</formula>
    </cfRule>
    <cfRule type="expression" dxfId="830" priority="916" stopIfTrue="1">
      <formula>AND(N62&lt;&gt;"",M62&lt;1)</formula>
    </cfRule>
    <cfRule type="expression" dxfId="829" priority="917">
      <formula>AND(N62&lt;&gt;"",M62&gt;=1)</formula>
    </cfRule>
  </conditionalFormatting>
  <conditionalFormatting sqref="K62">
    <cfRule type="expression" dxfId="828" priority="911" stopIfTrue="1">
      <formula>K62=""</formula>
    </cfRule>
    <cfRule type="expression" dxfId="827" priority="912" stopIfTrue="1">
      <formula>K62&lt;=0</formula>
    </cfRule>
    <cfRule type="expression" dxfId="826" priority="913" stopIfTrue="1">
      <formula>K62&lt;1</formula>
    </cfRule>
    <cfRule type="expression" dxfId="825" priority="914">
      <formula>K62&gt;=1</formula>
    </cfRule>
  </conditionalFormatting>
  <conditionalFormatting sqref="K48">
    <cfRule type="expression" dxfId="824" priority="900" stopIfTrue="1">
      <formula>K48=""</formula>
    </cfRule>
    <cfRule type="expression" dxfId="823" priority="901" stopIfTrue="1">
      <formula>K48&lt;=0</formula>
    </cfRule>
    <cfRule type="expression" dxfId="822" priority="902" stopIfTrue="1">
      <formula>K48&lt;1</formula>
    </cfRule>
    <cfRule type="expression" dxfId="821" priority="903">
      <formula>K48&gt;=1</formula>
    </cfRule>
  </conditionalFormatting>
  <conditionalFormatting sqref="N48 R48 T48 V48 P48">
    <cfRule type="expression" dxfId="820" priority="907" stopIfTrue="1">
      <formula>N48=""</formula>
    </cfRule>
    <cfRule type="expression" dxfId="819" priority="908" stopIfTrue="1">
      <formula>N48&lt;=0</formula>
    </cfRule>
    <cfRule type="expression" dxfId="818" priority="909" stopIfTrue="1">
      <formula>N48&lt;1</formula>
    </cfRule>
    <cfRule type="expression" dxfId="817" priority="910">
      <formula>N48&gt;=1</formula>
    </cfRule>
  </conditionalFormatting>
  <conditionalFormatting sqref="U48 S48 Q48 O48 M48">
    <cfRule type="expression" dxfId="816" priority="904" stopIfTrue="1">
      <formula>N48=""</formula>
    </cfRule>
    <cfRule type="expression" dxfId="815" priority="905" stopIfTrue="1">
      <formula>AND(N48&lt;&gt;"",M48&lt;1)</formula>
    </cfRule>
    <cfRule type="expression" dxfId="814" priority="906">
      <formula>AND(N48&lt;&gt;"",M48&gt;=1)</formula>
    </cfRule>
  </conditionalFormatting>
  <conditionalFormatting sqref="N114 R114 T114 V114 P114">
    <cfRule type="expression" dxfId="813" priority="896" stopIfTrue="1">
      <formula>N114=""</formula>
    </cfRule>
    <cfRule type="expression" dxfId="812" priority="897" stopIfTrue="1">
      <formula>N114&lt;=0</formula>
    </cfRule>
    <cfRule type="expression" dxfId="811" priority="898" stopIfTrue="1">
      <formula>N114&lt;1</formula>
    </cfRule>
    <cfRule type="expression" dxfId="810" priority="899">
      <formula>N114&gt;=1</formula>
    </cfRule>
  </conditionalFormatting>
  <conditionalFormatting sqref="N114 R114 T114 V114 P114">
    <cfRule type="expression" dxfId="809" priority="892" stopIfTrue="1">
      <formula>N114=""</formula>
    </cfRule>
    <cfRule type="expression" dxfId="808" priority="893" stopIfTrue="1">
      <formula>N114&lt;=0</formula>
    </cfRule>
    <cfRule type="expression" dxfId="807" priority="894" stopIfTrue="1">
      <formula>N114&lt;1</formula>
    </cfRule>
    <cfRule type="expression" dxfId="806" priority="895">
      <formula>N114&gt;=1</formula>
    </cfRule>
  </conditionalFormatting>
  <conditionalFormatting sqref="M114 O114 Q114 S114 U114">
    <cfRule type="expression" dxfId="805" priority="889" stopIfTrue="1">
      <formula>N114=""</formula>
    </cfRule>
    <cfRule type="expression" dxfId="804" priority="890" stopIfTrue="1">
      <formula>AND(N114&lt;&gt;"",M114&lt;1)</formula>
    </cfRule>
    <cfRule type="expression" dxfId="803" priority="891">
      <formula>AND(N114&lt;&gt;"",M114&gt;=1)</formula>
    </cfRule>
  </conditionalFormatting>
  <conditionalFormatting sqref="K114">
    <cfRule type="expression" dxfId="802" priority="885" stopIfTrue="1">
      <formula>K114=""</formula>
    </cfRule>
    <cfRule type="expression" dxfId="801" priority="886" stopIfTrue="1">
      <formula>K114&lt;=0</formula>
    </cfRule>
    <cfRule type="expression" dxfId="800" priority="887" stopIfTrue="1">
      <formula>K114&lt;1</formula>
    </cfRule>
    <cfRule type="expression" dxfId="799" priority="888">
      <formula>K114&gt;=1</formula>
    </cfRule>
  </conditionalFormatting>
  <conditionalFormatting sqref="N113 R113 T113 V113 P113">
    <cfRule type="expression" dxfId="798" priority="881" stopIfTrue="1">
      <formula>N113=""</formula>
    </cfRule>
    <cfRule type="expression" dxfId="797" priority="882" stopIfTrue="1">
      <formula>N113&lt;=0</formula>
    </cfRule>
    <cfRule type="expression" dxfId="796" priority="883" stopIfTrue="1">
      <formula>N113&lt;1</formula>
    </cfRule>
    <cfRule type="expression" dxfId="795" priority="884">
      <formula>N113&gt;=1</formula>
    </cfRule>
  </conditionalFormatting>
  <conditionalFormatting sqref="N113 R113 T113 V113 P113">
    <cfRule type="expression" dxfId="794" priority="877" stopIfTrue="1">
      <formula>N113=""</formula>
    </cfRule>
    <cfRule type="expression" dxfId="793" priority="878" stopIfTrue="1">
      <formula>N113&lt;=0</formula>
    </cfRule>
    <cfRule type="expression" dxfId="792" priority="879" stopIfTrue="1">
      <formula>N113&lt;1</formula>
    </cfRule>
    <cfRule type="expression" dxfId="791" priority="880">
      <formula>N113&gt;=1</formula>
    </cfRule>
  </conditionalFormatting>
  <conditionalFormatting sqref="M113 O113 Q113 S113 U113">
    <cfRule type="expression" dxfId="790" priority="874" stopIfTrue="1">
      <formula>N113=""</formula>
    </cfRule>
    <cfRule type="expression" dxfId="789" priority="875" stopIfTrue="1">
      <formula>AND(N113&lt;&gt;"",M113&lt;1)</formula>
    </cfRule>
    <cfRule type="expression" dxfId="788" priority="876">
      <formula>AND(N113&lt;&gt;"",M113&gt;=1)</formula>
    </cfRule>
  </conditionalFormatting>
  <conditionalFormatting sqref="K113">
    <cfRule type="expression" dxfId="787" priority="870" stopIfTrue="1">
      <formula>K113=""</formula>
    </cfRule>
    <cfRule type="expression" dxfId="786" priority="871" stopIfTrue="1">
      <formula>K113&lt;=0</formula>
    </cfRule>
    <cfRule type="expression" dxfId="785" priority="872" stopIfTrue="1">
      <formula>K113&lt;1</formula>
    </cfRule>
    <cfRule type="expression" dxfId="784" priority="873">
      <formula>K113&gt;=1</formula>
    </cfRule>
  </conditionalFormatting>
  <conditionalFormatting sqref="N104 R104 T104 P104">
    <cfRule type="expression" dxfId="783" priority="866" stopIfTrue="1">
      <formula>N104=""</formula>
    </cfRule>
    <cfRule type="expression" dxfId="782" priority="867" stopIfTrue="1">
      <formula>N104&lt;=0</formula>
    </cfRule>
    <cfRule type="expression" dxfId="781" priority="868" stopIfTrue="1">
      <formula>N104&lt;1</formula>
    </cfRule>
    <cfRule type="expression" dxfId="780" priority="869">
      <formula>N104&gt;=1</formula>
    </cfRule>
  </conditionalFormatting>
  <conditionalFormatting sqref="N104 R104 T104 P104">
    <cfRule type="expression" dxfId="779" priority="862" stopIfTrue="1">
      <formula>N104=""</formula>
    </cfRule>
    <cfRule type="expression" dxfId="778" priority="863" stopIfTrue="1">
      <formula>N104&lt;=0</formula>
    </cfRule>
    <cfRule type="expression" dxfId="777" priority="864" stopIfTrue="1">
      <formula>N104&lt;1</formula>
    </cfRule>
    <cfRule type="expression" dxfId="776" priority="865">
      <formula>N104&gt;=1</formula>
    </cfRule>
  </conditionalFormatting>
  <conditionalFormatting sqref="M104 O104 Q104 S104 U104">
    <cfRule type="expression" dxfId="775" priority="859" stopIfTrue="1">
      <formula>N104=""</formula>
    </cfRule>
    <cfRule type="expression" dxfId="774" priority="860" stopIfTrue="1">
      <formula>AND(N104&lt;&gt;"",M104&lt;1)</formula>
    </cfRule>
    <cfRule type="expression" dxfId="773" priority="861">
      <formula>AND(N104&lt;&gt;"",M104&gt;=1)</formula>
    </cfRule>
  </conditionalFormatting>
  <conditionalFormatting sqref="K104">
    <cfRule type="expression" dxfId="772" priority="855" stopIfTrue="1">
      <formula>K104=""</formula>
    </cfRule>
    <cfRule type="expression" dxfId="771" priority="856" stopIfTrue="1">
      <formula>K104&lt;=0</formula>
    </cfRule>
    <cfRule type="expression" dxfId="770" priority="857" stopIfTrue="1">
      <formula>K104&lt;1</formula>
    </cfRule>
    <cfRule type="expression" dxfId="769" priority="858">
      <formula>K104&gt;=1</formula>
    </cfRule>
  </conditionalFormatting>
  <conditionalFormatting sqref="N105 R105 T105 P105">
    <cfRule type="expression" dxfId="768" priority="851" stopIfTrue="1">
      <formula>N105=""</formula>
    </cfRule>
    <cfRule type="expression" dxfId="767" priority="852" stopIfTrue="1">
      <formula>N105&lt;=0</formula>
    </cfRule>
    <cfRule type="expression" dxfId="766" priority="853" stopIfTrue="1">
      <formula>N105&lt;1</formula>
    </cfRule>
    <cfRule type="expression" dxfId="765" priority="854">
      <formula>N105&gt;=1</formula>
    </cfRule>
  </conditionalFormatting>
  <conditionalFormatting sqref="N105 R105 T105 P105">
    <cfRule type="expression" dxfId="764" priority="847" stopIfTrue="1">
      <formula>N105=""</formula>
    </cfRule>
    <cfRule type="expression" dxfId="763" priority="848" stopIfTrue="1">
      <formula>N105&lt;=0</formula>
    </cfRule>
    <cfRule type="expression" dxfId="762" priority="849" stopIfTrue="1">
      <formula>N105&lt;1</formula>
    </cfRule>
    <cfRule type="expression" dxfId="761" priority="850">
      <formula>N105&gt;=1</formula>
    </cfRule>
  </conditionalFormatting>
  <conditionalFormatting sqref="M105 O105 Q105 S105 U105">
    <cfRule type="expression" dxfId="760" priority="844" stopIfTrue="1">
      <formula>N105=""</formula>
    </cfRule>
    <cfRule type="expression" dxfId="759" priority="845" stopIfTrue="1">
      <formula>AND(N105&lt;&gt;"",M105&lt;1)</formula>
    </cfRule>
    <cfRule type="expression" dxfId="758" priority="846">
      <formula>AND(N105&lt;&gt;"",M105&gt;=1)</formula>
    </cfRule>
  </conditionalFormatting>
  <conditionalFormatting sqref="K105">
    <cfRule type="expression" dxfId="757" priority="840" stopIfTrue="1">
      <formula>K105=""</formula>
    </cfRule>
    <cfRule type="expression" dxfId="756" priority="841" stopIfTrue="1">
      <formula>K105&lt;=0</formula>
    </cfRule>
    <cfRule type="expression" dxfId="755" priority="842" stopIfTrue="1">
      <formula>K105&lt;1</formula>
    </cfRule>
    <cfRule type="expression" dxfId="754" priority="843">
      <formula>K105&gt;=1</formula>
    </cfRule>
  </conditionalFormatting>
  <conditionalFormatting sqref="N106 R106 T106 P106">
    <cfRule type="expression" dxfId="753" priority="836" stopIfTrue="1">
      <formula>N106=""</formula>
    </cfRule>
    <cfRule type="expression" dxfId="752" priority="837" stopIfTrue="1">
      <formula>N106&lt;=0</formula>
    </cfRule>
    <cfRule type="expression" dxfId="751" priority="838" stopIfTrue="1">
      <formula>N106&lt;1</formula>
    </cfRule>
    <cfRule type="expression" dxfId="750" priority="839">
      <formula>N106&gt;=1</formula>
    </cfRule>
  </conditionalFormatting>
  <conditionalFormatting sqref="N106 R106 T106 P106">
    <cfRule type="expression" dxfId="749" priority="832" stopIfTrue="1">
      <formula>N106=""</formula>
    </cfRule>
    <cfRule type="expression" dxfId="748" priority="833" stopIfTrue="1">
      <formula>N106&lt;=0</formula>
    </cfRule>
    <cfRule type="expression" dxfId="747" priority="834" stopIfTrue="1">
      <formula>N106&lt;1</formula>
    </cfRule>
    <cfRule type="expression" dxfId="746" priority="835">
      <formula>N106&gt;=1</formula>
    </cfRule>
  </conditionalFormatting>
  <conditionalFormatting sqref="M106 O106 Q106 S106 U106">
    <cfRule type="expression" dxfId="745" priority="829" stopIfTrue="1">
      <formula>N106=""</formula>
    </cfRule>
    <cfRule type="expression" dxfId="744" priority="830" stopIfTrue="1">
      <formula>AND(N106&lt;&gt;"",M106&lt;1)</formula>
    </cfRule>
    <cfRule type="expression" dxfId="743" priority="831">
      <formula>AND(N106&lt;&gt;"",M106&gt;=1)</formula>
    </cfRule>
  </conditionalFormatting>
  <conditionalFormatting sqref="K106">
    <cfRule type="expression" dxfId="742" priority="825" stopIfTrue="1">
      <formula>K106=""</formula>
    </cfRule>
    <cfRule type="expression" dxfId="741" priority="826" stopIfTrue="1">
      <formula>K106&lt;=0</formula>
    </cfRule>
    <cfRule type="expression" dxfId="740" priority="827" stopIfTrue="1">
      <formula>K106&lt;1</formula>
    </cfRule>
    <cfRule type="expression" dxfId="739" priority="828">
      <formula>K106&gt;=1</formula>
    </cfRule>
  </conditionalFormatting>
  <conditionalFormatting sqref="N108 R108 T108 V108 P108">
    <cfRule type="expression" dxfId="738" priority="821" stopIfTrue="1">
      <formula>N108=""</formula>
    </cfRule>
    <cfRule type="expression" dxfId="737" priority="822" stopIfTrue="1">
      <formula>N108&lt;=0</formula>
    </cfRule>
    <cfRule type="expression" dxfId="736" priority="823" stopIfTrue="1">
      <formula>N108&lt;1</formula>
    </cfRule>
    <cfRule type="expression" dxfId="735" priority="824">
      <formula>N108&gt;=1</formula>
    </cfRule>
  </conditionalFormatting>
  <conditionalFormatting sqref="N108 R108 T108 V108 P108">
    <cfRule type="expression" dxfId="734" priority="817" stopIfTrue="1">
      <formula>N108=""</formula>
    </cfRule>
    <cfRule type="expression" dxfId="733" priority="818" stopIfTrue="1">
      <formula>N108&lt;=0</formula>
    </cfRule>
    <cfRule type="expression" dxfId="732" priority="819" stopIfTrue="1">
      <formula>N108&lt;1</formula>
    </cfRule>
    <cfRule type="expression" dxfId="731" priority="820">
      <formula>N108&gt;=1</formula>
    </cfRule>
  </conditionalFormatting>
  <conditionalFormatting sqref="O108 S108 U108">
    <cfRule type="expression" dxfId="730" priority="814" stopIfTrue="1">
      <formula>P108=""</formula>
    </cfRule>
    <cfRule type="expression" dxfId="729" priority="815" stopIfTrue="1">
      <formula>AND(P108&lt;&gt;"",O108&lt;1)</formula>
    </cfRule>
    <cfRule type="expression" dxfId="728" priority="816">
      <formula>AND(P108&lt;&gt;"",O108&gt;=1)</formula>
    </cfRule>
  </conditionalFormatting>
  <conditionalFormatting sqref="K108">
    <cfRule type="expression" dxfId="727" priority="810" stopIfTrue="1">
      <formula>K108=""</formula>
    </cfRule>
    <cfRule type="expression" dxfId="726" priority="811" stopIfTrue="1">
      <formula>K108&lt;=0</formula>
    </cfRule>
    <cfRule type="expression" dxfId="725" priority="812" stopIfTrue="1">
      <formula>K108&lt;1</formula>
    </cfRule>
    <cfRule type="expression" dxfId="724" priority="813">
      <formula>K108&gt;=1</formula>
    </cfRule>
  </conditionalFormatting>
  <conditionalFormatting sqref="N109 R109 T109 V109 P109">
    <cfRule type="expression" dxfId="723" priority="806" stopIfTrue="1">
      <formula>N109=""</formula>
    </cfRule>
    <cfRule type="expression" dxfId="722" priority="807" stopIfTrue="1">
      <formula>N109&lt;=0</formula>
    </cfRule>
    <cfRule type="expression" dxfId="721" priority="808" stopIfTrue="1">
      <formula>N109&lt;1</formula>
    </cfRule>
    <cfRule type="expression" dxfId="720" priority="809">
      <formula>N109&gt;=1</formula>
    </cfRule>
  </conditionalFormatting>
  <conditionalFormatting sqref="N109 R109 T109 V109 P109">
    <cfRule type="expression" dxfId="719" priority="802" stopIfTrue="1">
      <formula>N109=""</formula>
    </cfRule>
    <cfRule type="expression" dxfId="718" priority="803" stopIfTrue="1">
      <formula>N109&lt;=0</formula>
    </cfRule>
    <cfRule type="expression" dxfId="717" priority="804" stopIfTrue="1">
      <formula>N109&lt;1</formula>
    </cfRule>
    <cfRule type="expression" dxfId="716" priority="805">
      <formula>N109&gt;=1</formula>
    </cfRule>
  </conditionalFormatting>
  <conditionalFormatting sqref="O109 S109 U109">
    <cfRule type="expression" dxfId="715" priority="799" stopIfTrue="1">
      <formula>P109=""</formula>
    </cfRule>
    <cfRule type="expression" dxfId="714" priority="800" stopIfTrue="1">
      <formula>AND(P109&lt;&gt;"",O109&lt;1)</formula>
    </cfRule>
    <cfRule type="expression" dxfId="713" priority="801">
      <formula>AND(P109&lt;&gt;"",O109&gt;=1)</formula>
    </cfRule>
  </conditionalFormatting>
  <conditionalFormatting sqref="K109">
    <cfRule type="expression" dxfId="712" priority="795" stopIfTrue="1">
      <formula>K109=""</formula>
    </cfRule>
    <cfRule type="expression" dxfId="711" priority="796" stopIfTrue="1">
      <formula>K109&lt;=0</formula>
    </cfRule>
    <cfRule type="expression" dxfId="710" priority="797" stopIfTrue="1">
      <formula>K109&lt;1</formula>
    </cfRule>
    <cfRule type="expression" dxfId="709" priority="798">
      <formula>K109&gt;=1</formula>
    </cfRule>
  </conditionalFormatting>
  <conditionalFormatting sqref="N110 R110 T110 V110 P110">
    <cfRule type="expression" dxfId="708" priority="791" stopIfTrue="1">
      <formula>N110=""</formula>
    </cfRule>
    <cfRule type="expression" dxfId="707" priority="792" stopIfTrue="1">
      <formula>N110&lt;=0</formula>
    </cfRule>
    <cfRule type="expression" dxfId="706" priority="793" stopIfTrue="1">
      <formula>N110&lt;1</formula>
    </cfRule>
    <cfRule type="expression" dxfId="705" priority="794">
      <formula>N110&gt;=1</formula>
    </cfRule>
  </conditionalFormatting>
  <conditionalFormatting sqref="N110 R110 T110 V110 P110">
    <cfRule type="expression" dxfId="704" priority="787" stopIfTrue="1">
      <formula>N110=""</formula>
    </cfRule>
    <cfRule type="expression" dxfId="703" priority="788" stopIfTrue="1">
      <formula>N110&lt;=0</formula>
    </cfRule>
    <cfRule type="expression" dxfId="702" priority="789" stopIfTrue="1">
      <formula>N110&lt;1</formula>
    </cfRule>
    <cfRule type="expression" dxfId="701" priority="790">
      <formula>N110&gt;=1</formula>
    </cfRule>
  </conditionalFormatting>
  <conditionalFormatting sqref="M110 O110 Q110 S110 U110">
    <cfRule type="expression" dxfId="700" priority="784" stopIfTrue="1">
      <formula>N110=""</formula>
    </cfRule>
    <cfRule type="expression" dxfId="699" priority="785" stopIfTrue="1">
      <formula>AND(N110&lt;&gt;"",M110&lt;1)</formula>
    </cfRule>
    <cfRule type="expression" dxfId="698" priority="786">
      <formula>AND(N110&lt;&gt;"",M110&gt;=1)</formula>
    </cfRule>
  </conditionalFormatting>
  <conditionalFormatting sqref="K110">
    <cfRule type="expression" dxfId="697" priority="780" stopIfTrue="1">
      <formula>K110=""</formula>
    </cfRule>
    <cfRule type="expression" dxfId="696" priority="781" stopIfTrue="1">
      <formula>K110&lt;=0</formula>
    </cfRule>
    <cfRule type="expression" dxfId="695" priority="782" stopIfTrue="1">
      <formula>K110&lt;1</formula>
    </cfRule>
    <cfRule type="expression" dxfId="694" priority="783">
      <formula>K110&gt;=1</formula>
    </cfRule>
  </conditionalFormatting>
  <conditionalFormatting sqref="N118 R118 T118 V118 P118">
    <cfRule type="expression" dxfId="693" priority="776" stopIfTrue="1">
      <formula>N118=""</formula>
    </cfRule>
    <cfRule type="expression" dxfId="692" priority="777" stopIfTrue="1">
      <formula>N118&lt;=0</formula>
    </cfRule>
    <cfRule type="expression" dxfId="691" priority="778" stopIfTrue="1">
      <formula>N118&lt;1</formula>
    </cfRule>
    <cfRule type="expression" dxfId="690" priority="779">
      <formula>N118&gt;=1</formula>
    </cfRule>
  </conditionalFormatting>
  <conditionalFormatting sqref="N118 R118 T118 V118 P118">
    <cfRule type="expression" dxfId="689" priority="772" stopIfTrue="1">
      <formula>N118=""</formula>
    </cfRule>
    <cfRule type="expression" dxfId="688" priority="773" stopIfTrue="1">
      <formula>N118&lt;=0</formula>
    </cfRule>
    <cfRule type="expression" dxfId="687" priority="774" stopIfTrue="1">
      <formula>N118&lt;1</formula>
    </cfRule>
    <cfRule type="expression" dxfId="686" priority="775">
      <formula>N118&gt;=1</formula>
    </cfRule>
  </conditionalFormatting>
  <conditionalFormatting sqref="O118 S118 U118">
    <cfRule type="expression" dxfId="685" priority="769" stopIfTrue="1">
      <formula>P118=""</formula>
    </cfRule>
    <cfRule type="expression" dxfId="684" priority="770" stopIfTrue="1">
      <formula>AND(P118&lt;&gt;"",O118&lt;1)</formula>
    </cfRule>
    <cfRule type="expression" dxfId="683" priority="771">
      <formula>AND(P118&lt;&gt;"",O118&gt;=1)</formula>
    </cfRule>
  </conditionalFormatting>
  <conditionalFormatting sqref="K118">
    <cfRule type="expression" dxfId="682" priority="765" stopIfTrue="1">
      <formula>K118=""</formula>
    </cfRule>
    <cfRule type="expression" dxfId="681" priority="766" stopIfTrue="1">
      <formula>K118&lt;=0</formula>
    </cfRule>
    <cfRule type="expression" dxfId="680" priority="767" stopIfTrue="1">
      <formula>K118&lt;1</formula>
    </cfRule>
    <cfRule type="expression" dxfId="679" priority="768">
      <formula>K118&gt;=1</formula>
    </cfRule>
  </conditionalFormatting>
  <conditionalFormatting sqref="N120 R120 T120 V120 P120">
    <cfRule type="expression" dxfId="678" priority="761" stopIfTrue="1">
      <formula>N120=""</formula>
    </cfRule>
    <cfRule type="expression" dxfId="677" priority="762" stopIfTrue="1">
      <formula>N120&lt;=0</formula>
    </cfRule>
    <cfRule type="expression" dxfId="676" priority="763" stopIfTrue="1">
      <formula>N120&lt;1</formula>
    </cfRule>
    <cfRule type="expression" dxfId="675" priority="764">
      <formula>N120&gt;=1</formula>
    </cfRule>
  </conditionalFormatting>
  <conditionalFormatting sqref="N120 R120 T120 V120 P120">
    <cfRule type="expression" dxfId="674" priority="757" stopIfTrue="1">
      <formula>N120=""</formula>
    </cfRule>
    <cfRule type="expression" dxfId="673" priority="758" stopIfTrue="1">
      <formula>N120&lt;=0</formula>
    </cfRule>
    <cfRule type="expression" dxfId="672" priority="759" stopIfTrue="1">
      <formula>N120&lt;1</formula>
    </cfRule>
    <cfRule type="expression" dxfId="671" priority="760">
      <formula>N120&gt;=1</formula>
    </cfRule>
  </conditionalFormatting>
  <conditionalFormatting sqref="M120 O120 Q120 S120 U120">
    <cfRule type="expression" dxfId="670" priority="754" stopIfTrue="1">
      <formula>N120=""</formula>
    </cfRule>
    <cfRule type="expression" dxfId="669" priority="755" stopIfTrue="1">
      <formula>AND(N120&lt;&gt;"",M120&lt;1)</formula>
    </cfRule>
    <cfRule type="expression" dxfId="668" priority="756">
      <formula>AND(N120&lt;&gt;"",M120&gt;=1)</formula>
    </cfRule>
  </conditionalFormatting>
  <conditionalFormatting sqref="K120">
    <cfRule type="expression" dxfId="667" priority="750" stopIfTrue="1">
      <formula>K120=""</formula>
    </cfRule>
    <cfRule type="expression" dxfId="666" priority="751" stopIfTrue="1">
      <formula>K120&lt;=0</formula>
    </cfRule>
    <cfRule type="expression" dxfId="665" priority="752" stopIfTrue="1">
      <formula>K120&lt;1</formula>
    </cfRule>
    <cfRule type="expression" dxfId="664" priority="753">
      <formula>K120&gt;=1</formula>
    </cfRule>
  </conditionalFormatting>
  <conditionalFormatting sqref="N127 R127 T127 V127 P127">
    <cfRule type="expression" dxfId="663" priority="746" stopIfTrue="1">
      <formula>N127=""</formula>
    </cfRule>
    <cfRule type="expression" dxfId="662" priority="747" stopIfTrue="1">
      <formula>N127&lt;=0</formula>
    </cfRule>
    <cfRule type="expression" dxfId="661" priority="748" stopIfTrue="1">
      <formula>N127&lt;1</formula>
    </cfRule>
    <cfRule type="expression" dxfId="660" priority="749">
      <formula>N127&gt;=1</formula>
    </cfRule>
  </conditionalFormatting>
  <conditionalFormatting sqref="N127 R127 T127 V127 P127">
    <cfRule type="expression" dxfId="659" priority="742" stopIfTrue="1">
      <formula>N127=""</formula>
    </cfRule>
    <cfRule type="expression" dxfId="658" priority="743" stopIfTrue="1">
      <formula>N127&lt;=0</formula>
    </cfRule>
    <cfRule type="expression" dxfId="657" priority="744" stopIfTrue="1">
      <formula>N127&lt;1</formula>
    </cfRule>
    <cfRule type="expression" dxfId="656" priority="745">
      <formula>N127&gt;=1</formula>
    </cfRule>
  </conditionalFormatting>
  <conditionalFormatting sqref="M127 O127 Q127 S127 U127">
    <cfRule type="expression" dxfId="655" priority="739" stopIfTrue="1">
      <formula>N127=""</formula>
    </cfRule>
    <cfRule type="expression" dxfId="654" priority="740" stopIfTrue="1">
      <formula>AND(N127&lt;&gt;"",M127&lt;1)</formula>
    </cfRule>
    <cfRule type="expression" dxfId="653" priority="741">
      <formula>AND(N127&lt;&gt;"",M127&gt;=1)</formula>
    </cfRule>
  </conditionalFormatting>
  <conditionalFormatting sqref="K127">
    <cfRule type="expression" dxfId="652" priority="735" stopIfTrue="1">
      <formula>K127=""</formula>
    </cfRule>
    <cfRule type="expression" dxfId="651" priority="736" stopIfTrue="1">
      <formula>K127&lt;=0</formula>
    </cfRule>
    <cfRule type="expression" dxfId="650" priority="737" stopIfTrue="1">
      <formula>K127&lt;1</formula>
    </cfRule>
    <cfRule type="expression" dxfId="649" priority="738">
      <formula>K127&gt;=1</formula>
    </cfRule>
  </conditionalFormatting>
  <conditionalFormatting sqref="N126 R126 T126 V126 P126">
    <cfRule type="expression" dxfId="648" priority="731" stopIfTrue="1">
      <formula>N126=""</formula>
    </cfRule>
    <cfRule type="expression" dxfId="647" priority="732" stopIfTrue="1">
      <formula>N126&lt;=0</formula>
    </cfRule>
    <cfRule type="expression" dxfId="646" priority="733" stopIfTrue="1">
      <formula>N126&lt;1</formula>
    </cfRule>
    <cfRule type="expression" dxfId="645" priority="734">
      <formula>N126&gt;=1</formula>
    </cfRule>
  </conditionalFormatting>
  <conditionalFormatting sqref="N126 R126 T126 V126 P126">
    <cfRule type="expression" dxfId="644" priority="727" stopIfTrue="1">
      <formula>N126=""</formula>
    </cfRule>
    <cfRule type="expression" dxfId="643" priority="728" stopIfTrue="1">
      <formula>N126&lt;=0</formula>
    </cfRule>
    <cfRule type="expression" dxfId="642" priority="729" stopIfTrue="1">
      <formula>N126&lt;1</formula>
    </cfRule>
    <cfRule type="expression" dxfId="641" priority="730">
      <formula>N126&gt;=1</formula>
    </cfRule>
  </conditionalFormatting>
  <conditionalFormatting sqref="M126 O126 Q126 S126 U126">
    <cfRule type="expression" dxfId="640" priority="724" stopIfTrue="1">
      <formula>N126=""</formula>
    </cfRule>
    <cfRule type="expression" dxfId="639" priority="725" stopIfTrue="1">
      <formula>AND(N126&lt;&gt;"",M126&lt;1)</formula>
    </cfRule>
    <cfRule type="expression" dxfId="638" priority="726">
      <formula>AND(N126&lt;&gt;"",M126&gt;=1)</formula>
    </cfRule>
  </conditionalFormatting>
  <conditionalFormatting sqref="K126">
    <cfRule type="expression" dxfId="637" priority="720" stopIfTrue="1">
      <formula>K126=""</formula>
    </cfRule>
    <cfRule type="expression" dxfId="636" priority="721" stopIfTrue="1">
      <formula>K126&lt;=0</formula>
    </cfRule>
    <cfRule type="expression" dxfId="635" priority="722" stopIfTrue="1">
      <formula>K126&lt;1</formula>
    </cfRule>
    <cfRule type="expression" dxfId="634" priority="723">
      <formula>K126&gt;=1</formula>
    </cfRule>
  </conditionalFormatting>
  <conditionalFormatting sqref="N141 R141 T141 V141 P141">
    <cfRule type="expression" dxfId="633" priority="641" stopIfTrue="1">
      <formula>N141=""</formula>
    </cfRule>
    <cfRule type="expression" dxfId="632" priority="642" stopIfTrue="1">
      <formula>N141&lt;=0</formula>
    </cfRule>
    <cfRule type="expression" dxfId="631" priority="643" stopIfTrue="1">
      <formula>N141&lt;1</formula>
    </cfRule>
    <cfRule type="expression" dxfId="630" priority="644">
      <formula>N141&gt;=1</formula>
    </cfRule>
  </conditionalFormatting>
  <conditionalFormatting sqref="N141 R141 T141 V141 P141">
    <cfRule type="expression" dxfId="629" priority="637" stopIfTrue="1">
      <formula>N141=""</formula>
    </cfRule>
    <cfRule type="expression" dxfId="628" priority="638" stopIfTrue="1">
      <formula>N141&lt;=0</formula>
    </cfRule>
    <cfRule type="expression" dxfId="627" priority="639" stopIfTrue="1">
      <formula>N141&lt;1</formula>
    </cfRule>
    <cfRule type="expression" dxfId="626" priority="640">
      <formula>N141&gt;=1</formula>
    </cfRule>
  </conditionalFormatting>
  <conditionalFormatting sqref="O141 S141 U141">
    <cfRule type="expression" dxfId="625" priority="634" stopIfTrue="1">
      <formula>P141=""</formula>
    </cfRule>
    <cfRule type="expression" dxfId="624" priority="635" stopIfTrue="1">
      <formula>AND(P141&lt;&gt;"",O141&lt;1)</formula>
    </cfRule>
    <cfRule type="expression" dxfId="623" priority="636">
      <formula>AND(P141&lt;&gt;"",O141&gt;=1)</formula>
    </cfRule>
  </conditionalFormatting>
  <conditionalFormatting sqref="K141">
    <cfRule type="expression" dxfId="622" priority="630" stopIfTrue="1">
      <formula>K141=""</formula>
    </cfRule>
    <cfRule type="expression" dxfId="621" priority="631" stopIfTrue="1">
      <formula>K141&lt;=0</formula>
    </cfRule>
    <cfRule type="expression" dxfId="620" priority="632" stopIfTrue="1">
      <formula>K141&lt;1</formula>
    </cfRule>
    <cfRule type="expression" dxfId="619" priority="633">
      <formula>K141&gt;=1</formula>
    </cfRule>
  </conditionalFormatting>
  <conditionalFormatting sqref="N136 R136 T136 V136 P136">
    <cfRule type="expression" dxfId="618" priority="686" stopIfTrue="1">
      <formula>N136=""</formula>
    </cfRule>
    <cfRule type="expression" dxfId="617" priority="687" stopIfTrue="1">
      <formula>N136&lt;=0</formula>
    </cfRule>
    <cfRule type="expression" dxfId="616" priority="688" stopIfTrue="1">
      <formula>N136&lt;1</formula>
    </cfRule>
    <cfRule type="expression" dxfId="615" priority="689">
      <formula>N136&gt;=1</formula>
    </cfRule>
  </conditionalFormatting>
  <conditionalFormatting sqref="N136 R136 T136 V136 P136">
    <cfRule type="expression" dxfId="614" priority="682" stopIfTrue="1">
      <formula>N136=""</formula>
    </cfRule>
    <cfRule type="expression" dxfId="613" priority="683" stopIfTrue="1">
      <formula>N136&lt;=0</formula>
    </cfRule>
    <cfRule type="expression" dxfId="612" priority="684" stopIfTrue="1">
      <formula>N136&lt;1</formula>
    </cfRule>
    <cfRule type="expression" dxfId="611" priority="685">
      <formula>N136&gt;=1</formula>
    </cfRule>
  </conditionalFormatting>
  <conditionalFormatting sqref="O136 S136 U136">
    <cfRule type="expression" dxfId="610" priority="679" stopIfTrue="1">
      <formula>P136=""</formula>
    </cfRule>
    <cfRule type="expression" dxfId="609" priority="680" stopIfTrue="1">
      <formula>AND(P136&lt;&gt;"",O136&lt;1)</formula>
    </cfRule>
    <cfRule type="expression" dxfId="608" priority="681">
      <formula>AND(P136&lt;&gt;"",O136&gt;=1)</formula>
    </cfRule>
  </conditionalFormatting>
  <conditionalFormatting sqref="K136">
    <cfRule type="expression" dxfId="607" priority="675" stopIfTrue="1">
      <formula>K136=""</formula>
    </cfRule>
    <cfRule type="expression" dxfId="606" priority="676" stopIfTrue="1">
      <formula>K136&lt;=0</formula>
    </cfRule>
    <cfRule type="expression" dxfId="605" priority="677" stopIfTrue="1">
      <formula>K136&lt;1</formula>
    </cfRule>
    <cfRule type="expression" dxfId="604" priority="678">
      <formula>K136&gt;=1</formula>
    </cfRule>
  </conditionalFormatting>
  <conditionalFormatting sqref="N137 R137 T137 V137 P137">
    <cfRule type="expression" dxfId="603" priority="671" stopIfTrue="1">
      <formula>N137=""</formula>
    </cfRule>
    <cfRule type="expression" dxfId="602" priority="672" stopIfTrue="1">
      <formula>N137&lt;=0</formula>
    </cfRule>
    <cfRule type="expression" dxfId="601" priority="673" stopIfTrue="1">
      <formula>N137&lt;1</formula>
    </cfRule>
    <cfRule type="expression" dxfId="600" priority="674">
      <formula>N137&gt;=1</formula>
    </cfRule>
  </conditionalFormatting>
  <conditionalFormatting sqref="N137 R137 T137 V137 P137">
    <cfRule type="expression" dxfId="599" priority="667" stopIfTrue="1">
      <formula>N137=""</formula>
    </cfRule>
    <cfRule type="expression" dxfId="598" priority="668" stopIfTrue="1">
      <formula>N137&lt;=0</formula>
    </cfRule>
    <cfRule type="expression" dxfId="597" priority="669" stopIfTrue="1">
      <formula>N137&lt;1</formula>
    </cfRule>
    <cfRule type="expression" dxfId="596" priority="670">
      <formula>N137&gt;=1</formula>
    </cfRule>
  </conditionalFormatting>
  <conditionalFormatting sqref="O137 S137 U137">
    <cfRule type="expression" dxfId="595" priority="664" stopIfTrue="1">
      <formula>P137=""</formula>
    </cfRule>
    <cfRule type="expression" dxfId="594" priority="665" stopIfTrue="1">
      <formula>AND(P137&lt;&gt;"",O137&lt;1)</formula>
    </cfRule>
    <cfRule type="expression" dxfId="593" priority="666">
      <formula>AND(P137&lt;&gt;"",O137&gt;=1)</formula>
    </cfRule>
  </conditionalFormatting>
  <conditionalFormatting sqref="K137">
    <cfRule type="expression" dxfId="592" priority="660" stopIfTrue="1">
      <formula>K137=""</formula>
    </cfRule>
    <cfRule type="expression" dxfId="591" priority="661" stopIfTrue="1">
      <formula>K137&lt;=0</formula>
    </cfRule>
    <cfRule type="expression" dxfId="590" priority="662" stopIfTrue="1">
      <formula>K137&lt;1</formula>
    </cfRule>
    <cfRule type="expression" dxfId="589" priority="663">
      <formula>K137&gt;=1</formula>
    </cfRule>
  </conditionalFormatting>
  <conditionalFormatting sqref="N138 R138 T138 V138 P138">
    <cfRule type="expression" dxfId="588" priority="656" stopIfTrue="1">
      <formula>N138=""</formula>
    </cfRule>
    <cfRule type="expression" dxfId="587" priority="657" stopIfTrue="1">
      <formula>N138&lt;=0</formula>
    </cfRule>
    <cfRule type="expression" dxfId="586" priority="658" stopIfTrue="1">
      <formula>N138&lt;1</formula>
    </cfRule>
    <cfRule type="expression" dxfId="585" priority="659">
      <formula>N138&gt;=1</formula>
    </cfRule>
  </conditionalFormatting>
  <conditionalFormatting sqref="N138 R138 T138 V138 P138">
    <cfRule type="expression" dxfId="584" priority="652" stopIfTrue="1">
      <formula>N138=""</formula>
    </cfRule>
    <cfRule type="expression" dxfId="583" priority="653" stopIfTrue="1">
      <formula>N138&lt;=0</formula>
    </cfRule>
    <cfRule type="expression" dxfId="582" priority="654" stopIfTrue="1">
      <formula>N138&lt;1</formula>
    </cfRule>
    <cfRule type="expression" dxfId="581" priority="655">
      <formula>N138&gt;=1</formula>
    </cfRule>
  </conditionalFormatting>
  <conditionalFormatting sqref="O138 S138 U138">
    <cfRule type="expression" dxfId="580" priority="649" stopIfTrue="1">
      <formula>P138=""</formula>
    </cfRule>
    <cfRule type="expression" dxfId="579" priority="650" stopIfTrue="1">
      <formula>AND(P138&lt;&gt;"",O138&lt;1)</formula>
    </cfRule>
    <cfRule type="expression" dxfId="578" priority="651">
      <formula>AND(P138&lt;&gt;"",O138&gt;=1)</formula>
    </cfRule>
  </conditionalFormatting>
  <conditionalFormatting sqref="K138">
    <cfRule type="expression" dxfId="577" priority="645" stopIfTrue="1">
      <formula>K138=""</formula>
    </cfRule>
    <cfRule type="expression" dxfId="576" priority="646" stopIfTrue="1">
      <formula>K138&lt;=0</formula>
    </cfRule>
    <cfRule type="expression" dxfId="575" priority="647" stopIfTrue="1">
      <formula>K138&lt;1</formula>
    </cfRule>
    <cfRule type="expression" dxfId="574" priority="648">
      <formula>K138&gt;=1</formula>
    </cfRule>
  </conditionalFormatting>
  <conditionalFormatting sqref="R124">
    <cfRule type="expression" dxfId="573" priority="611" stopIfTrue="1">
      <formula>R124=""</formula>
    </cfRule>
    <cfRule type="expression" dxfId="572" priority="612" stopIfTrue="1">
      <formula>R124&lt;=0</formula>
    </cfRule>
    <cfRule type="expression" dxfId="571" priority="613" stopIfTrue="1">
      <formula>R124&lt;1</formula>
    </cfRule>
    <cfRule type="expression" dxfId="570" priority="614">
      <formula>R124&gt;=1</formula>
    </cfRule>
  </conditionalFormatting>
  <conditionalFormatting sqref="R124">
    <cfRule type="expression" dxfId="569" priority="607" stopIfTrue="1">
      <formula>R124=""</formula>
    </cfRule>
    <cfRule type="expression" dxfId="568" priority="608" stopIfTrue="1">
      <formula>R124&lt;=0</formula>
    </cfRule>
    <cfRule type="expression" dxfId="567" priority="609" stopIfTrue="1">
      <formula>R124&lt;1</formula>
    </cfRule>
    <cfRule type="expression" dxfId="566" priority="610">
      <formula>R124&gt;=1</formula>
    </cfRule>
  </conditionalFormatting>
  <conditionalFormatting sqref="M124 O124 Q124 S124 U124">
    <cfRule type="expression" dxfId="565" priority="604" stopIfTrue="1">
      <formula>N124=""</formula>
    </cfRule>
    <cfRule type="expression" dxfId="564" priority="605" stopIfTrue="1">
      <formula>AND(N124&lt;&gt;"",M124&lt;1)</formula>
    </cfRule>
    <cfRule type="expression" dxfId="563" priority="606">
      <formula>AND(N124&lt;&gt;"",M124&gt;=1)</formula>
    </cfRule>
  </conditionalFormatting>
  <conditionalFormatting sqref="K124">
    <cfRule type="expression" dxfId="562" priority="600" stopIfTrue="1">
      <formula>K124=""</formula>
    </cfRule>
    <cfRule type="expression" dxfId="561" priority="601" stopIfTrue="1">
      <formula>K124&lt;=0</formula>
    </cfRule>
    <cfRule type="expression" dxfId="560" priority="602" stopIfTrue="1">
      <formula>K124&lt;1</formula>
    </cfRule>
    <cfRule type="expression" dxfId="559" priority="603">
      <formula>K124&gt;=1</formula>
    </cfRule>
  </conditionalFormatting>
  <conditionalFormatting sqref="N140 R140 T140 V140 P140">
    <cfRule type="expression" dxfId="558" priority="626" stopIfTrue="1">
      <formula>N140=""</formula>
    </cfRule>
    <cfRule type="expression" dxfId="557" priority="627" stopIfTrue="1">
      <formula>N140&lt;=0</formula>
    </cfRule>
    <cfRule type="expression" dxfId="556" priority="628" stopIfTrue="1">
      <formula>N140&lt;1</formula>
    </cfRule>
    <cfRule type="expression" dxfId="555" priority="629">
      <formula>N140&gt;=1</formula>
    </cfRule>
  </conditionalFormatting>
  <conditionalFormatting sqref="N140 R140 T140 V140 P140">
    <cfRule type="expression" dxfId="554" priority="622" stopIfTrue="1">
      <formula>N140=""</formula>
    </cfRule>
    <cfRule type="expression" dxfId="553" priority="623" stopIfTrue="1">
      <formula>N140&lt;=0</formula>
    </cfRule>
    <cfRule type="expression" dxfId="552" priority="624" stopIfTrue="1">
      <formula>N140&lt;1</formula>
    </cfRule>
    <cfRule type="expression" dxfId="551" priority="625">
      <formula>N140&gt;=1</formula>
    </cfRule>
  </conditionalFormatting>
  <conditionalFormatting sqref="O140 S140 U140">
    <cfRule type="expression" dxfId="550" priority="619" stopIfTrue="1">
      <formula>P140=""</formula>
    </cfRule>
    <cfRule type="expression" dxfId="549" priority="620" stopIfTrue="1">
      <formula>AND(P140&lt;&gt;"",O140&lt;1)</formula>
    </cfRule>
    <cfRule type="expression" dxfId="548" priority="621">
      <formula>AND(P140&lt;&gt;"",O140&gt;=1)</formula>
    </cfRule>
  </conditionalFormatting>
  <conditionalFormatting sqref="K140">
    <cfRule type="expression" dxfId="547" priority="615" stopIfTrue="1">
      <formula>K140=""</formula>
    </cfRule>
    <cfRule type="expression" dxfId="546" priority="616" stopIfTrue="1">
      <formula>K140&lt;=0</formula>
    </cfRule>
    <cfRule type="expression" dxfId="545" priority="617" stopIfTrue="1">
      <formula>K140&lt;1</formula>
    </cfRule>
    <cfRule type="expression" dxfId="544" priority="618">
      <formula>K140&gt;=1</formula>
    </cfRule>
  </conditionalFormatting>
  <conditionalFormatting sqref="R123 P123 N123 T123 V123">
    <cfRule type="expression" dxfId="543" priority="596" stopIfTrue="1">
      <formula>N123=""</formula>
    </cfRule>
    <cfRule type="expression" dxfId="542" priority="597" stopIfTrue="1">
      <formula>N123&lt;=0</formula>
    </cfRule>
    <cfRule type="expression" dxfId="541" priority="598" stopIfTrue="1">
      <formula>N123&lt;1</formula>
    </cfRule>
    <cfRule type="expression" dxfId="540" priority="599">
      <formula>N123&gt;=1</formula>
    </cfRule>
  </conditionalFormatting>
  <conditionalFormatting sqref="R123 P123 N123 T123 V123">
    <cfRule type="expression" dxfId="539" priority="592" stopIfTrue="1">
      <formula>N123=""</formula>
    </cfRule>
    <cfRule type="expression" dxfId="538" priority="593" stopIfTrue="1">
      <formula>N123&lt;=0</formula>
    </cfRule>
    <cfRule type="expression" dxfId="537" priority="594" stopIfTrue="1">
      <formula>N123&lt;1</formula>
    </cfRule>
    <cfRule type="expression" dxfId="536" priority="595">
      <formula>N123&gt;=1</formula>
    </cfRule>
  </conditionalFormatting>
  <conditionalFormatting sqref="M123 O123 Q123 S123 U123">
    <cfRule type="expression" dxfId="535" priority="589" stopIfTrue="1">
      <formula>N123=""</formula>
    </cfRule>
    <cfRule type="expression" dxfId="534" priority="590" stopIfTrue="1">
      <formula>AND(N123&lt;&gt;"",M123&lt;1)</formula>
    </cfRule>
    <cfRule type="expression" dxfId="533" priority="591">
      <formula>AND(N123&lt;&gt;"",M123&gt;=1)</formula>
    </cfRule>
  </conditionalFormatting>
  <conditionalFormatting sqref="K123">
    <cfRule type="expression" dxfId="532" priority="585" stopIfTrue="1">
      <formula>K123=""</formula>
    </cfRule>
    <cfRule type="expression" dxfId="531" priority="586" stopIfTrue="1">
      <formula>K123&lt;=0</formula>
    </cfRule>
    <cfRule type="expression" dxfId="530" priority="587" stopIfTrue="1">
      <formula>K123&lt;1</formula>
    </cfRule>
    <cfRule type="expression" dxfId="529" priority="588">
      <formula>K123&gt;=1</formula>
    </cfRule>
  </conditionalFormatting>
  <conditionalFormatting sqref="V124">
    <cfRule type="expression" dxfId="528" priority="581" stopIfTrue="1">
      <formula>V124=""</formula>
    </cfRule>
    <cfRule type="expression" dxfId="527" priority="582" stopIfTrue="1">
      <formula>V124&lt;=0</formula>
    </cfRule>
    <cfRule type="expression" dxfId="526" priority="583" stopIfTrue="1">
      <formula>V124&lt;1</formula>
    </cfRule>
    <cfRule type="expression" dxfId="525" priority="584">
      <formula>V124&gt;=1</formula>
    </cfRule>
  </conditionalFormatting>
  <conditionalFormatting sqref="V124">
    <cfRule type="expression" dxfId="524" priority="577" stopIfTrue="1">
      <formula>V124=""</formula>
    </cfRule>
    <cfRule type="expression" dxfId="523" priority="578" stopIfTrue="1">
      <formula>V124&lt;=0</formula>
    </cfRule>
    <cfRule type="expression" dxfId="522" priority="579" stopIfTrue="1">
      <formula>V124&lt;1</formula>
    </cfRule>
    <cfRule type="expression" dxfId="521" priority="580">
      <formula>V124&gt;=1</formula>
    </cfRule>
  </conditionalFormatting>
  <conditionalFormatting sqref="T124">
    <cfRule type="expression" dxfId="520" priority="573" stopIfTrue="1">
      <formula>T124=""</formula>
    </cfRule>
    <cfRule type="expression" dxfId="519" priority="574" stopIfTrue="1">
      <formula>T124&lt;=0</formula>
    </cfRule>
    <cfRule type="expression" dxfId="518" priority="575" stopIfTrue="1">
      <formula>T124&lt;1</formula>
    </cfRule>
    <cfRule type="expression" dxfId="517" priority="576">
      <formula>T124&gt;=1</formula>
    </cfRule>
  </conditionalFormatting>
  <conditionalFormatting sqref="T124">
    <cfRule type="expression" dxfId="516" priority="569" stopIfTrue="1">
      <formula>T124=""</formula>
    </cfRule>
    <cfRule type="expression" dxfId="515" priority="570" stopIfTrue="1">
      <formula>T124&lt;=0</formula>
    </cfRule>
    <cfRule type="expression" dxfId="514" priority="571" stopIfTrue="1">
      <formula>T124&lt;1</formula>
    </cfRule>
    <cfRule type="expression" dxfId="513" priority="572">
      <formula>T124&gt;=1</formula>
    </cfRule>
  </conditionalFormatting>
  <conditionalFormatting sqref="P124">
    <cfRule type="expression" dxfId="512" priority="565" stopIfTrue="1">
      <formula>P124=""</formula>
    </cfRule>
    <cfRule type="expression" dxfId="511" priority="566" stopIfTrue="1">
      <formula>P124&lt;=0</formula>
    </cfRule>
    <cfRule type="expression" dxfId="510" priority="567" stopIfTrue="1">
      <formula>P124&lt;1</formula>
    </cfRule>
    <cfRule type="expression" dxfId="509" priority="568">
      <formula>P124&gt;=1</formula>
    </cfRule>
  </conditionalFormatting>
  <conditionalFormatting sqref="P124">
    <cfRule type="expression" dxfId="508" priority="561" stopIfTrue="1">
      <formula>P124=""</formula>
    </cfRule>
    <cfRule type="expression" dxfId="507" priority="562" stopIfTrue="1">
      <formula>P124&lt;=0</formula>
    </cfRule>
    <cfRule type="expression" dxfId="506" priority="563" stopIfTrue="1">
      <formula>P124&lt;1</formula>
    </cfRule>
    <cfRule type="expression" dxfId="505" priority="564">
      <formula>P124&gt;=1</formula>
    </cfRule>
  </conditionalFormatting>
  <conditionalFormatting sqref="N124">
    <cfRule type="expression" dxfId="504" priority="557" stopIfTrue="1">
      <formula>N124=""</formula>
    </cfRule>
    <cfRule type="expression" dxfId="503" priority="558" stopIfTrue="1">
      <formula>N124&lt;=0</formula>
    </cfRule>
    <cfRule type="expression" dxfId="502" priority="559" stopIfTrue="1">
      <formula>N124&lt;1</formula>
    </cfRule>
    <cfRule type="expression" dxfId="501" priority="560">
      <formula>N124&gt;=1</formula>
    </cfRule>
  </conditionalFormatting>
  <conditionalFormatting sqref="N124">
    <cfRule type="expression" dxfId="500" priority="553" stopIfTrue="1">
      <formula>N124=""</formula>
    </cfRule>
    <cfRule type="expression" dxfId="499" priority="554" stopIfTrue="1">
      <formula>N124&lt;=0</formula>
    </cfRule>
    <cfRule type="expression" dxfId="498" priority="555" stopIfTrue="1">
      <formula>N124&lt;1</formula>
    </cfRule>
    <cfRule type="expression" dxfId="497" priority="556">
      <formula>N124&gt;=1</formula>
    </cfRule>
  </conditionalFormatting>
  <conditionalFormatting sqref="N81 R81 T81 V81 P81">
    <cfRule type="expression" dxfId="496" priority="537" stopIfTrue="1">
      <formula>N81=""</formula>
    </cfRule>
    <cfRule type="expression" dxfId="495" priority="538" stopIfTrue="1">
      <formula>N81&lt;=0</formula>
    </cfRule>
    <cfRule type="expression" dxfId="494" priority="539" stopIfTrue="1">
      <formula>N81&lt;1</formula>
    </cfRule>
    <cfRule type="expression" dxfId="493" priority="540">
      <formula>N81&gt;=1</formula>
    </cfRule>
  </conditionalFormatting>
  <conditionalFormatting sqref="N81 R81 T81 V81 P81">
    <cfRule type="expression" dxfId="492" priority="549" stopIfTrue="1">
      <formula>N81=""</formula>
    </cfRule>
    <cfRule type="expression" dxfId="491" priority="550" stopIfTrue="1">
      <formula>N81&lt;=0</formula>
    </cfRule>
    <cfRule type="expression" dxfId="490" priority="551" stopIfTrue="1">
      <formula>N81&lt;1</formula>
    </cfRule>
    <cfRule type="expression" dxfId="489" priority="552">
      <formula>N81&gt;=1</formula>
    </cfRule>
  </conditionalFormatting>
  <conditionalFormatting sqref="N81 R81 T81 V81 P81">
    <cfRule type="expression" dxfId="488" priority="541" stopIfTrue="1">
      <formula>N81=""</formula>
    </cfRule>
    <cfRule type="expression" dxfId="487" priority="542" stopIfTrue="1">
      <formula>N81&lt;=0</formula>
    </cfRule>
    <cfRule type="expression" dxfId="486" priority="543" stopIfTrue="1">
      <formula>N81&lt;1</formula>
    </cfRule>
    <cfRule type="expression" dxfId="485" priority="544">
      <formula>N81&gt;=1</formula>
    </cfRule>
  </conditionalFormatting>
  <conditionalFormatting sqref="N81 R81 T81 V81 P81">
    <cfRule type="expression" dxfId="484" priority="545" stopIfTrue="1">
      <formula>N81=""</formula>
    </cfRule>
    <cfRule type="expression" dxfId="483" priority="546" stopIfTrue="1">
      <formula>N81&lt;=0</formula>
    </cfRule>
    <cfRule type="expression" dxfId="482" priority="547" stopIfTrue="1">
      <formula>N81&lt;1</formula>
    </cfRule>
    <cfRule type="expression" dxfId="481" priority="548">
      <formula>N81&gt;=1</formula>
    </cfRule>
  </conditionalFormatting>
  <conditionalFormatting sqref="U81 S81 Q81 O81 M81">
    <cfRule type="expression" dxfId="480" priority="534" stopIfTrue="1">
      <formula>N81=""</formula>
    </cfRule>
    <cfRule type="expression" dxfId="479" priority="535" stopIfTrue="1">
      <formula>AND(N81&lt;&gt;"",M81&lt;1)</formula>
    </cfRule>
    <cfRule type="expression" dxfId="478" priority="536">
      <formula>AND(N81&lt;&gt;"",M81&gt;=1)</formula>
    </cfRule>
  </conditionalFormatting>
  <conditionalFormatting sqref="K81">
    <cfRule type="expression" dxfId="477" priority="530" stopIfTrue="1">
      <formula>K81=""</formula>
    </cfRule>
    <cfRule type="expression" dxfId="476" priority="531" stopIfTrue="1">
      <formula>K81&lt;=0</formula>
    </cfRule>
    <cfRule type="expression" dxfId="475" priority="532" stopIfTrue="1">
      <formula>K81&lt;1</formula>
    </cfRule>
    <cfRule type="expression" dxfId="474" priority="533">
      <formula>K81&gt;=1</formula>
    </cfRule>
  </conditionalFormatting>
  <conditionalFormatting sqref="N119 R119 T119 V119 P119">
    <cfRule type="expression" dxfId="473" priority="526" stopIfTrue="1">
      <formula>N119=""</formula>
    </cfRule>
    <cfRule type="expression" dxfId="472" priority="527" stopIfTrue="1">
      <formula>N119&lt;=0</formula>
    </cfRule>
    <cfRule type="expression" dxfId="471" priority="528" stopIfTrue="1">
      <formula>N119&lt;1</formula>
    </cfRule>
    <cfRule type="expression" dxfId="470" priority="529">
      <formula>N119&gt;=1</formula>
    </cfRule>
  </conditionalFormatting>
  <conditionalFormatting sqref="N119 R119 T119 V119 P119">
    <cfRule type="expression" dxfId="469" priority="522" stopIfTrue="1">
      <formula>N119=""</formula>
    </cfRule>
    <cfRule type="expression" dxfId="468" priority="523" stopIfTrue="1">
      <formula>N119&lt;=0</formula>
    </cfRule>
    <cfRule type="expression" dxfId="467" priority="524" stopIfTrue="1">
      <formula>N119&lt;1</formula>
    </cfRule>
    <cfRule type="expression" dxfId="466" priority="525">
      <formula>N119&gt;=1</formula>
    </cfRule>
  </conditionalFormatting>
  <conditionalFormatting sqref="M119 O119 Q119 S119 U119">
    <cfRule type="expression" dxfId="465" priority="519" stopIfTrue="1">
      <formula>N119=""</formula>
    </cfRule>
    <cfRule type="expression" dxfId="464" priority="520" stopIfTrue="1">
      <formula>AND(N119&lt;&gt;"",M119&lt;1)</formula>
    </cfRule>
    <cfRule type="expression" dxfId="463" priority="521">
      <formula>AND(N119&lt;&gt;"",M119&gt;=1)</formula>
    </cfRule>
  </conditionalFormatting>
  <conditionalFormatting sqref="K119">
    <cfRule type="expression" dxfId="462" priority="515" stopIfTrue="1">
      <formula>K119=""</formula>
    </cfRule>
    <cfRule type="expression" dxfId="461" priority="516" stopIfTrue="1">
      <formula>K119&lt;=0</formula>
    </cfRule>
    <cfRule type="expression" dxfId="460" priority="517" stopIfTrue="1">
      <formula>K119&lt;1</formula>
    </cfRule>
    <cfRule type="expression" dxfId="459" priority="518">
      <formula>K119&gt;=1</formula>
    </cfRule>
  </conditionalFormatting>
  <conditionalFormatting sqref="N129 R129 T129 V129 P129">
    <cfRule type="expression" dxfId="458" priority="511" stopIfTrue="1">
      <formula>N129=""</formula>
    </cfRule>
    <cfRule type="expression" dxfId="457" priority="512" stopIfTrue="1">
      <formula>N129&lt;=0</formula>
    </cfRule>
    <cfRule type="expression" dxfId="456" priority="513" stopIfTrue="1">
      <formula>N129&lt;1</formula>
    </cfRule>
    <cfRule type="expression" dxfId="455" priority="514">
      <formula>N129&gt;=1</formula>
    </cfRule>
  </conditionalFormatting>
  <conditionalFormatting sqref="N129 R129 T129 V129 P129">
    <cfRule type="expression" dxfId="454" priority="507" stopIfTrue="1">
      <formula>N129=""</formula>
    </cfRule>
    <cfRule type="expression" dxfId="453" priority="508" stopIfTrue="1">
      <formula>N129&lt;=0</formula>
    </cfRule>
    <cfRule type="expression" dxfId="452" priority="509" stopIfTrue="1">
      <formula>N129&lt;1</formula>
    </cfRule>
    <cfRule type="expression" dxfId="451" priority="510">
      <formula>N129&gt;=1</formula>
    </cfRule>
  </conditionalFormatting>
  <conditionalFormatting sqref="M129 O129 Q129 S129 U129">
    <cfRule type="expression" dxfId="450" priority="504" stopIfTrue="1">
      <formula>N129=""</formula>
    </cfRule>
    <cfRule type="expression" dxfId="449" priority="505" stopIfTrue="1">
      <formula>AND(N129&lt;&gt;"",M129&lt;1)</formula>
    </cfRule>
    <cfRule type="expression" dxfId="448" priority="506">
      <formula>AND(N129&lt;&gt;"",M129&gt;=1)</formula>
    </cfRule>
  </conditionalFormatting>
  <conditionalFormatting sqref="K129">
    <cfRule type="expression" dxfId="447" priority="500" stopIfTrue="1">
      <formula>K129=""</formula>
    </cfRule>
    <cfRule type="expression" dxfId="446" priority="501" stopIfTrue="1">
      <formula>K129&lt;=0</formula>
    </cfRule>
    <cfRule type="expression" dxfId="445" priority="502" stopIfTrue="1">
      <formula>K129&lt;1</formula>
    </cfRule>
    <cfRule type="expression" dxfId="444" priority="503">
      <formula>K129&gt;=1</formula>
    </cfRule>
  </conditionalFormatting>
  <conditionalFormatting sqref="N131 R131 T131 V131 P131">
    <cfRule type="expression" dxfId="443" priority="496" stopIfTrue="1">
      <formula>N131=""</formula>
    </cfRule>
    <cfRule type="expression" dxfId="442" priority="497" stopIfTrue="1">
      <formula>N131&lt;=0</formula>
    </cfRule>
    <cfRule type="expression" dxfId="441" priority="498" stopIfTrue="1">
      <formula>N131&lt;1</formula>
    </cfRule>
    <cfRule type="expression" dxfId="440" priority="499">
      <formula>N131&gt;=1</formula>
    </cfRule>
  </conditionalFormatting>
  <conditionalFormatting sqref="N131 R131 T131 V131 P131">
    <cfRule type="expression" dxfId="439" priority="492" stopIfTrue="1">
      <formula>N131=""</formula>
    </cfRule>
    <cfRule type="expression" dxfId="438" priority="493" stopIfTrue="1">
      <formula>N131&lt;=0</formula>
    </cfRule>
    <cfRule type="expression" dxfId="437" priority="494" stopIfTrue="1">
      <formula>N131&lt;1</formula>
    </cfRule>
    <cfRule type="expression" dxfId="436" priority="495">
      <formula>N131&gt;=1</formula>
    </cfRule>
  </conditionalFormatting>
  <conditionalFormatting sqref="O131 S131 U131">
    <cfRule type="expression" dxfId="435" priority="489" stopIfTrue="1">
      <formula>P131=""</formula>
    </cfRule>
    <cfRule type="expression" dxfId="434" priority="490" stopIfTrue="1">
      <formula>AND(P131&lt;&gt;"",O131&lt;1)</formula>
    </cfRule>
    <cfRule type="expression" dxfId="433" priority="491">
      <formula>AND(P131&lt;&gt;"",O131&gt;=1)</formula>
    </cfRule>
  </conditionalFormatting>
  <conditionalFormatting sqref="K131">
    <cfRule type="expression" dxfId="432" priority="485" stopIfTrue="1">
      <formula>K131=""</formula>
    </cfRule>
    <cfRule type="expression" dxfId="431" priority="486" stopIfTrue="1">
      <formula>K131&lt;=0</formula>
    </cfRule>
    <cfRule type="expression" dxfId="430" priority="487" stopIfTrue="1">
      <formula>K131&lt;1</formula>
    </cfRule>
    <cfRule type="expression" dxfId="429" priority="488">
      <formula>K131&gt;=1</formula>
    </cfRule>
  </conditionalFormatting>
  <conditionalFormatting sqref="K98">
    <cfRule type="expression" dxfId="428" priority="432" stopIfTrue="1">
      <formula>K98=""</formula>
    </cfRule>
    <cfRule type="expression" dxfId="427" priority="433" stopIfTrue="1">
      <formula>K98&lt;=0</formula>
    </cfRule>
    <cfRule type="expression" dxfId="426" priority="434" stopIfTrue="1">
      <formula>K98&lt;1</formula>
    </cfRule>
    <cfRule type="expression" dxfId="425" priority="435">
      <formula>K98&gt;=1</formula>
    </cfRule>
  </conditionalFormatting>
  <conditionalFormatting sqref="N98 R98 T98 V98 P98">
    <cfRule type="expression" dxfId="424" priority="443" stopIfTrue="1">
      <formula>N98=""</formula>
    </cfRule>
    <cfRule type="expression" dxfId="423" priority="444" stopIfTrue="1">
      <formula>N98&lt;=0</formula>
    </cfRule>
    <cfRule type="expression" dxfId="422" priority="445" stopIfTrue="1">
      <formula>N98&lt;1</formula>
    </cfRule>
    <cfRule type="expression" dxfId="421" priority="446">
      <formula>N98&gt;=1</formula>
    </cfRule>
  </conditionalFormatting>
  <conditionalFormatting sqref="N98 R98 T98 V98 P98">
    <cfRule type="expression" dxfId="420" priority="439" stopIfTrue="1">
      <formula>N98=""</formula>
    </cfRule>
    <cfRule type="expression" dxfId="419" priority="440" stopIfTrue="1">
      <formula>N98&lt;=0</formula>
    </cfRule>
    <cfRule type="expression" dxfId="418" priority="441" stopIfTrue="1">
      <formula>N98&lt;1</formula>
    </cfRule>
    <cfRule type="expression" dxfId="417" priority="442">
      <formula>N98&gt;=1</formula>
    </cfRule>
  </conditionalFormatting>
  <conditionalFormatting sqref="U98 S98 Q98 O98 M98">
    <cfRule type="expression" dxfId="416" priority="436" stopIfTrue="1">
      <formula>N98=""</formula>
    </cfRule>
    <cfRule type="expression" dxfId="415" priority="437" stopIfTrue="1">
      <formula>AND(N98&lt;&gt;"",M98&lt;1)</formula>
    </cfRule>
    <cfRule type="expression" dxfId="414" priority="438">
      <formula>AND(N98&lt;&gt;"",M98&gt;=1)</formula>
    </cfRule>
  </conditionalFormatting>
  <conditionalFormatting sqref="N132 R132 T132 V132 P132">
    <cfRule type="expression" dxfId="413" priority="428" stopIfTrue="1">
      <formula>N132=""</formula>
    </cfRule>
    <cfRule type="expression" dxfId="412" priority="429" stopIfTrue="1">
      <formula>N132&lt;=0</formula>
    </cfRule>
    <cfRule type="expression" dxfId="411" priority="430" stopIfTrue="1">
      <formula>N132&lt;1</formula>
    </cfRule>
    <cfRule type="expression" dxfId="410" priority="431">
      <formula>N132&gt;=1</formula>
    </cfRule>
  </conditionalFormatting>
  <conditionalFormatting sqref="N132 R132 T132 V132 P132">
    <cfRule type="expression" dxfId="409" priority="424" stopIfTrue="1">
      <formula>N132=""</formula>
    </cfRule>
    <cfRule type="expression" dxfId="408" priority="425" stopIfTrue="1">
      <formula>N132&lt;=0</formula>
    </cfRule>
    <cfRule type="expression" dxfId="407" priority="426" stopIfTrue="1">
      <formula>N132&lt;1</formula>
    </cfRule>
    <cfRule type="expression" dxfId="406" priority="427">
      <formula>N132&gt;=1</formula>
    </cfRule>
  </conditionalFormatting>
  <conditionalFormatting sqref="M132 O132 Q132 S132 U132">
    <cfRule type="expression" dxfId="405" priority="421" stopIfTrue="1">
      <formula>N132=""</formula>
    </cfRule>
    <cfRule type="expression" dxfId="404" priority="422" stopIfTrue="1">
      <formula>AND(N132&lt;&gt;"",M132&lt;1)</formula>
    </cfRule>
    <cfRule type="expression" dxfId="403" priority="423">
      <formula>AND(N132&lt;&gt;"",M132&gt;=1)</formula>
    </cfRule>
  </conditionalFormatting>
  <conditionalFormatting sqref="K132">
    <cfRule type="expression" dxfId="402" priority="417" stopIfTrue="1">
      <formula>K132=""</formula>
    </cfRule>
    <cfRule type="expression" dxfId="401" priority="418" stopIfTrue="1">
      <formula>K132&lt;=0</formula>
    </cfRule>
    <cfRule type="expression" dxfId="400" priority="419" stopIfTrue="1">
      <formula>K132&lt;1</formula>
    </cfRule>
    <cfRule type="expression" dxfId="399" priority="420">
      <formula>K132&gt;=1</formula>
    </cfRule>
  </conditionalFormatting>
  <conditionalFormatting sqref="N85 R85 T85 V85 P85">
    <cfRule type="expression" dxfId="398" priority="413" stopIfTrue="1">
      <formula>N85=""</formula>
    </cfRule>
    <cfRule type="expression" dxfId="397" priority="414" stopIfTrue="1">
      <formula>N85&lt;=0</formula>
    </cfRule>
    <cfRule type="expression" dxfId="396" priority="415" stopIfTrue="1">
      <formula>N85&lt;1</formula>
    </cfRule>
    <cfRule type="expression" dxfId="395" priority="416">
      <formula>N85&gt;=1</formula>
    </cfRule>
  </conditionalFormatting>
  <conditionalFormatting sqref="N85 R85 T85 V85 P85">
    <cfRule type="expression" dxfId="394" priority="409" stopIfTrue="1">
      <formula>N85=""</formula>
    </cfRule>
    <cfRule type="expression" dxfId="393" priority="410" stopIfTrue="1">
      <formula>N85&lt;=0</formula>
    </cfRule>
    <cfRule type="expression" dxfId="392" priority="411" stopIfTrue="1">
      <formula>N85&lt;1</formula>
    </cfRule>
    <cfRule type="expression" dxfId="391" priority="412">
      <formula>N85&gt;=1</formula>
    </cfRule>
  </conditionalFormatting>
  <conditionalFormatting sqref="U85 S85 Q85 O85 M85">
    <cfRule type="expression" dxfId="390" priority="406" stopIfTrue="1">
      <formula>N85=""</formula>
    </cfRule>
    <cfRule type="expression" dxfId="389" priority="407" stopIfTrue="1">
      <formula>AND(N85&lt;&gt;"",M85&lt;1)</formula>
    </cfRule>
    <cfRule type="expression" dxfId="388" priority="408">
      <formula>AND(N85&lt;&gt;"",M85&gt;=1)</formula>
    </cfRule>
  </conditionalFormatting>
  <conditionalFormatting sqref="K85">
    <cfRule type="expression" dxfId="387" priority="402" stopIfTrue="1">
      <formula>K85=""</formula>
    </cfRule>
    <cfRule type="expression" dxfId="386" priority="403" stopIfTrue="1">
      <formula>K85&lt;=0</formula>
    </cfRule>
    <cfRule type="expression" dxfId="385" priority="404" stopIfTrue="1">
      <formula>K85&lt;1</formula>
    </cfRule>
    <cfRule type="expression" dxfId="384" priority="405">
      <formula>K85&gt;=1</formula>
    </cfRule>
  </conditionalFormatting>
  <conditionalFormatting sqref="N90 R90 T90 V90 P90">
    <cfRule type="expression" dxfId="383" priority="394" stopIfTrue="1">
      <formula>N90=""</formula>
    </cfRule>
    <cfRule type="expression" dxfId="382" priority="395" stopIfTrue="1">
      <formula>N90&lt;=0</formula>
    </cfRule>
    <cfRule type="expression" dxfId="381" priority="396" stopIfTrue="1">
      <formula>N90&lt;1</formula>
    </cfRule>
    <cfRule type="expression" dxfId="380" priority="397">
      <formula>N90&gt;=1</formula>
    </cfRule>
  </conditionalFormatting>
  <conditionalFormatting sqref="N90 R90 T90 V90 P90">
    <cfRule type="expression" dxfId="379" priority="398" stopIfTrue="1">
      <formula>N90=""</formula>
    </cfRule>
    <cfRule type="expression" dxfId="378" priority="399" stopIfTrue="1">
      <formula>N90&lt;=0</formula>
    </cfRule>
    <cfRule type="expression" dxfId="377" priority="400" stopIfTrue="1">
      <formula>N90&lt;1</formula>
    </cfRule>
    <cfRule type="expression" dxfId="376" priority="401">
      <formula>N90&gt;=1</formula>
    </cfRule>
  </conditionalFormatting>
  <conditionalFormatting sqref="M90 O90 Q90 S90 U90">
    <cfRule type="expression" dxfId="375" priority="391" stopIfTrue="1">
      <formula>N90=""</formula>
    </cfRule>
    <cfRule type="expression" dxfId="374" priority="392" stopIfTrue="1">
      <formula>AND(N90&lt;&gt;"",M90&lt;1)</formula>
    </cfRule>
    <cfRule type="expression" dxfId="373" priority="393">
      <formula>AND(N90&lt;&gt;"",M90&gt;=1)</formula>
    </cfRule>
  </conditionalFormatting>
  <conditionalFormatting sqref="K90">
    <cfRule type="expression" dxfId="372" priority="387" stopIfTrue="1">
      <formula>K90=""</formula>
    </cfRule>
    <cfRule type="expression" dxfId="371" priority="388" stopIfTrue="1">
      <formula>K90&lt;=0</formula>
    </cfRule>
    <cfRule type="expression" dxfId="370" priority="389" stopIfTrue="1">
      <formula>K90&lt;1</formula>
    </cfRule>
    <cfRule type="expression" dxfId="369" priority="390">
      <formula>K90&gt;=1</formula>
    </cfRule>
  </conditionalFormatting>
  <conditionalFormatting sqref="N149 R149 T149 V149 P149">
    <cfRule type="expression" dxfId="368" priority="383" stopIfTrue="1">
      <formula>N149=""</formula>
    </cfRule>
    <cfRule type="expression" dxfId="367" priority="384" stopIfTrue="1">
      <formula>N149&lt;=0</formula>
    </cfRule>
    <cfRule type="expression" dxfId="366" priority="385" stopIfTrue="1">
      <formula>N149&lt;1</formula>
    </cfRule>
    <cfRule type="expression" dxfId="365" priority="386">
      <formula>N149&gt;=1</formula>
    </cfRule>
  </conditionalFormatting>
  <conditionalFormatting sqref="N149 R149 T149 V149 P149">
    <cfRule type="expression" dxfId="364" priority="379" stopIfTrue="1">
      <formula>N149=""</formula>
    </cfRule>
    <cfRule type="expression" dxfId="363" priority="380" stopIfTrue="1">
      <formula>N149&lt;=0</formula>
    </cfRule>
    <cfRule type="expression" dxfId="362" priority="381" stopIfTrue="1">
      <formula>N149&lt;1</formula>
    </cfRule>
    <cfRule type="expression" dxfId="361" priority="382">
      <formula>N149&gt;=1</formula>
    </cfRule>
  </conditionalFormatting>
  <conditionalFormatting sqref="M149">
    <cfRule type="expression" dxfId="360" priority="376" stopIfTrue="1">
      <formula>N149=""</formula>
    </cfRule>
    <cfRule type="expression" dxfId="359" priority="377" stopIfTrue="1">
      <formula>AND(N149&lt;&gt;"",M149&lt;1)</formula>
    </cfRule>
    <cfRule type="expression" dxfId="358" priority="378">
      <formula>AND(N149&lt;&gt;"",M149&gt;=1)</formula>
    </cfRule>
  </conditionalFormatting>
  <conditionalFormatting sqref="O149">
    <cfRule type="expression" dxfId="357" priority="373" stopIfTrue="1">
      <formula>P149=""</formula>
    </cfRule>
    <cfRule type="expression" dxfId="356" priority="374" stopIfTrue="1">
      <formula>AND(P149&lt;&gt;"",O149&lt;1)</formula>
    </cfRule>
    <cfRule type="expression" dxfId="355" priority="375">
      <formula>AND(P149&lt;&gt;"",O149&gt;=1)</formula>
    </cfRule>
  </conditionalFormatting>
  <conditionalFormatting sqref="Q149">
    <cfRule type="expression" dxfId="354" priority="370" stopIfTrue="1">
      <formula>R149=""</formula>
    </cfRule>
    <cfRule type="expression" dxfId="353" priority="371" stopIfTrue="1">
      <formula>AND(R149&lt;&gt;"",Q149&lt;1)</formula>
    </cfRule>
    <cfRule type="expression" dxfId="352" priority="372">
      <formula>AND(R149&lt;&gt;"",Q149&gt;=1)</formula>
    </cfRule>
  </conditionalFormatting>
  <conditionalFormatting sqref="S149">
    <cfRule type="expression" dxfId="351" priority="367" stopIfTrue="1">
      <formula>T149=""</formula>
    </cfRule>
    <cfRule type="expression" dxfId="350" priority="368" stopIfTrue="1">
      <formula>AND(T149&lt;&gt;"",S149&lt;1)</formula>
    </cfRule>
    <cfRule type="expression" dxfId="349" priority="369">
      <formula>AND(T149&lt;&gt;"",S149&gt;=1)</formula>
    </cfRule>
  </conditionalFormatting>
  <conditionalFormatting sqref="U149">
    <cfRule type="expression" dxfId="348" priority="364" stopIfTrue="1">
      <formula>V149=""</formula>
    </cfRule>
    <cfRule type="expression" dxfId="347" priority="365" stopIfTrue="1">
      <formula>AND(V149&lt;&gt;"",U149&lt;1)</formula>
    </cfRule>
    <cfRule type="expression" dxfId="346" priority="366">
      <formula>AND(V149&lt;&gt;"",U149&gt;=1)</formula>
    </cfRule>
  </conditionalFormatting>
  <conditionalFormatting sqref="K149">
    <cfRule type="expression" dxfId="345" priority="360" stopIfTrue="1">
      <formula>K149=""</formula>
    </cfRule>
    <cfRule type="expression" dxfId="344" priority="361" stopIfTrue="1">
      <formula>K149&lt;=0</formula>
    </cfRule>
    <cfRule type="expression" dxfId="343" priority="362" stopIfTrue="1">
      <formula>K149&lt;1</formula>
    </cfRule>
    <cfRule type="expression" dxfId="342" priority="363">
      <formula>K149&gt;=1</formula>
    </cfRule>
  </conditionalFormatting>
  <conditionalFormatting sqref="N84 R84 T84 V84 P84">
    <cfRule type="expression" dxfId="341" priority="326" stopIfTrue="1">
      <formula>N84=""</formula>
    </cfRule>
    <cfRule type="expression" dxfId="340" priority="327" stopIfTrue="1">
      <formula>N84&lt;=0</formula>
    </cfRule>
    <cfRule type="expression" dxfId="339" priority="328" stopIfTrue="1">
      <formula>N84&lt;1</formula>
    </cfRule>
    <cfRule type="expression" dxfId="338" priority="329">
      <formula>N84&gt;=1</formula>
    </cfRule>
  </conditionalFormatting>
  <conditionalFormatting sqref="N84 R84 T84 V84 P84">
    <cfRule type="expression" dxfId="337" priority="322" stopIfTrue="1">
      <formula>N84=""</formula>
    </cfRule>
    <cfRule type="expression" dxfId="336" priority="323" stopIfTrue="1">
      <formula>N84&lt;=0</formula>
    </cfRule>
    <cfRule type="expression" dxfId="335" priority="324" stopIfTrue="1">
      <formula>N84&lt;1</formula>
    </cfRule>
    <cfRule type="expression" dxfId="334" priority="325">
      <formula>N84&gt;=1</formula>
    </cfRule>
  </conditionalFormatting>
  <conditionalFormatting sqref="U84 S84 Q84 O84 M84">
    <cfRule type="expression" dxfId="333" priority="319" stopIfTrue="1">
      <formula>N84=""</formula>
    </cfRule>
    <cfRule type="expression" dxfId="332" priority="320" stopIfTrue="1">
      <formula>AND(N84&lt;&gt;"",M84&lt;1)</formula>
    </cfRule>
    <cfRule type="expression" dxfId="331" priority="321">
      <formula>AND(N84&lt;&gt;"",M84&gt;=1)</formula>
    </cfRule>
  </conditionalFormatting>
  <conditionalFormatting sqref="K84">
    <cfRule type="expression" dxfId="330" priority="315" stopIfTrue="1">
      <formula>K84=""</formula>
    </cfRule>
    <cfRule type="expression" dxfId="329" priority="316" stopIfTrue="1">
      <formula>K84&lt;=0</formula>
    </cfRule>
    <cfRule type="expression" dxfId="328" priority="317" stopIfTrue="1">
      <formula>K84&lt;1</formula>
    </cfRule>
    <cfRule type="expression" dxfId="327" priority="318">
      <formula>K84&gt;=1</formula>
    </cfRule>
  </conditionalFormatting>
  <conditionalFormatting sqref="M13">
    <cfRule type="expression" dxfId="326" priority="311" stopIfTrue="1">
      <formula>M13=""</formula>
    </cfRule>
    <cfRule type="expression" dxfId="325" priority="312" stopIfTrue="1">
      <formula>M13&lt;=0</formula>
    </cfRule>
    <cfRule type="expression" dxfId="324" priority="313" stopIfTrue="1">
      <formula>M13&lt;1</formula>
    </cfRule>
    <cfRule type="expression" dxfId="323" priority="314">
      <formula>M13&gt;=1</formula>
    </cfRule>
  </conditionalFormatting>
  <conditionalFormatting sqref="O13 Q13 S13 U13">
    <cfRule type="expression" dxfId="322" priority="307" stopIfTrue="1">
      <formula>O13=""</formula>
    </cfRule>
    <cfRule type="expression" dxfId="321" priority="308" stopIfTrue="1">
      <formula>O13&lt;=0</formula>
    </cfRule>
    <cfRule type="expression" dxfId="320" priority="309" stopIfTrue="1">
      <formula>O13&lt;1</formula>
    </cfRule>
    <cfRule type="expression" dxfId="319" priority="310">
      <formula>O13&gt;=1</formula>
    </cfRule>
  </conditionalFormatting>
  <conditionalFormatting sqref="O14 Q14 S14 U14">
    <cfRule type="expression" dxfId="318" priority="303" stopIfTrue="1">
      <formula>O14=""</formula>
    </cfRule>
    <cfRule type="expression" dxfId="317" priority="304" stopIfTrue="1">
      <formula>O14&lt;=0</formula>
    </cfRule>
    <cfRule type="expression" dxfId="316" priority="305" stopIfTrue="1">
      <formula>O14&lt;1</formula>
    </cfRule>
    <cfRule type="expression" dxfId="315" priority="306">
      <formula>O14&gt;=1</formula>
    </cfRule>
  </conditionalFormatting>
  <conditionalFormatting sqref="Q44">
    <cfRule type="expression" dxfId="314" priority="300" stopIfTrue="1">
      <formula>R44=""</formula>
    </cfRule>
    <cfRule type="expression" dxfId="313" priority="301" stopIfTrue="1">
      <formula>AND(R44&lt;&gt;"",Q44&lt;1)</formula>
    </cfRule>
    <cfRule type="expression" dxfId="312" priority="302">
      <formula>AND(R44&lt;&gt;"",Q44&gt;=1)</formula>
    </cfRule>
  </conditionalFormatting>
  <conditionalFormatting sqref="M38:M39">
    <cfRule type="expression" dxfId="311" priority="294" stopIfTrue="1">
      <formula>N38=""</formula>
    </cfRule>
    <cfRule type="expression" dxfId="310" priority="295" stopIfTrue="1">
      <formula>AND(N38&lt;&gt;"",M38&lt;1)</formula>
    </cfRule>
    <cfRule type="expression" dxfId="309" priority="296">
      <formula>AND(N38&lt;&gt;"",M38&gt;=1)</formula>
    </cfRule>
  </conditionalFormatting>
  <conditionalFormatting sqref="M42">
    <cfRule type="expression" dxfId="308" priority="291" stopIfTrue="1">
      <formula>N42=""</formula>
    </cfRule>
    <cfRule type="expression" dxfId="307" priority="292" stopIfTrue="1">
      <formula>AND(N42&lt;&gt;"",M42&lt;1)</formula>
    </cfRule>
    <cfRule type="expression" dxfId="306" priority="293">
      <formula>AND(N42&lt;&gt;"",M42&gt;=1)</formula>
    </cfRule>
  </conditionalFormatting>
  <conditionalFormatting sqref="K72">
    <cfRule type="expression" dxfId="305" priority="281" stopIfTrue="1">
      <formula>K72=""</formula>
    </cfRule>
    <cfRule type="expression" dxfId="304" priority="282" stopIfTrue="1">
      <formula>K72&lt;=0</formula>
    </cfRule>
    <cfRule type="expression" dxfId="303" priority="283" stopIfTrue="1">
      <formula>K72&lt;1</formula>
    </cfRule>
    <cfRule type="expression" dxfId="302" priority="284">
      <formula>K72&gt;=1</formula>
    </cfRule>
  </conditionalFormatting>
  <conditionalFormatting sqref="N72 R72 T72 V72 P72">
    <cfRule type="expression" dxfId="301" priority="277" stopIfTrue="1">
      <formula>N72=""</formula>
    </cfRule>
    <cfRule type="expression" dxfId="300" priority="278" stopIfTrue="1">
      <formula>N72&lt;=0</formula>
    </cfRule>
    <cfRule type="expression" dxfId="299" priority="279" stopIfTrue="1">
      <formula>N72&lt;1</formula>
    </cfRule>
    <cfRule type="expression" dxfId="298" priority="280">
      <formula>N72&gt;=1</formula>
    </cfRule>
  </conditionalFormatting>
  <conditionalFormatting sqref="N72 R72 T72 V72 P72">
    <cfRule type="expression" dxfId="297" priority="273" stopIfTrue="1">
      <formula>N72=""</formula>
    </cfRule>
    <cfRule type="expression" dxfId="296" priority="274" stopIfTrue="1">
      <formula>N72&lt;=0</formula>
    </cfRule>
    <cfRule type="expression" dxfId="295" priority="275" stopIfTrue="1">
      <formula>N72&lt;1</formula>
    </cfRule>
    <cfRule type="expression" dxfId="294" priority="276">
      <formula>N72&gt;=1</formula>
    </cfRule>
  </conditionalFormatting>
  <conditionalFormatting sqref="M72 O72 Q72 S72 U72">
    <cfRule type="expression" dxfId="293" priority="270" stopIfTrue="1">
      <formula>N72=""</formula>
    </cfRule>
    <cfRule type="expression" dxfId="292" priority="271" stopIfTrue="1">
      <formula>AND(N72&lt;&gt;"",M72&lt;1)</formula>
    </cfRule>
    <cfRule type="expression" dxfId="291" priority="272">
      <formula>AND(N72&lt;&gt;"",M72&gt;=1)</formula>
    </cfRule>
  </conditionalFormatting>
  <conditionalFormatting sqref="K70">
    <cfRule type="expression" dxfId="290" priority="266" stopIfTrue="1">
      <formula>K70=""</formula>
    </cfRule>
    <cfRule type="expression" dxfId="289" priority="267" stopIfTrue="1">
      <formula>K70&lt;=0</formula>
    </cfRule>
    <cfRule type="expression" dxfId="288" priority="268" stopIfTrue="1">
      <formula>K70&lt;1</formula>
    </cfRule>
    <cfRule type="expression" dxfId="287" priority="269">
      <formula>K70&gt;=1</formula>
    </cfRule>
  </conditionalFormatting>
  <conditionalFormatting sqref="N70 R70 T70 V70 P70">
    <cfRule type="expression" dxfId="286" priority="262" stopIfTrue="1">
      <formula>N70=""</formula>
    </cfRule>
    <cfRule type="expression" dxfId="285" priority="263" stopIfTrue="1">
      <formula>N70&lt;=0</formula>
    </cfRule>
    <cfRule type="expression" dxfId="284" priority="264" stopIfTrue="1">
      <formula>N70&lt;1</formula>
    </cfRule>
    <cfRule type="expression" dxfId="283" priority="265">
      <formula>N70&gt;=1</formula>
    </cfRule>
  </conditionalFormatting>
  <conditionalFormatting sqref="N70 R70 T70 V70 P70">
    <cfRule type="expression" dxfId="282" priority="258" stopIfTrue="1">
      <formula>N70=""</formula>
    </cfRule>
    <cfRule type="expression" dxfId="281" priority="259" stopIfTrue="1">
      <formula>N70&lt;=0</formula>
    </cfRule>
    <cfRule type="expression" dxfId="280" priority="260" stopIfTrue="1">
      <formula>N70&lt;1</formula>
    </cfRule>
    <cfRule type="expression" dxfId="279" priority="261">
      <formula>N70&gt;=1</formula>
    </cfRule>
  </conditionalFormatting>
  <conditionalFormatting sqref="U70 S70 Q70 O70 M70">
    <cfRule type="expression" dxfId="278" priority="255" stopIfTrue="1">
      <formula>N70=""</formula>
    </cfRule>
    <cfRule type="expression" dxfId="277" priority="256" stopIfTrue="1">
      <formula>AND(N70&lt;&gt;"",M70&lt;1)</formula>
    </cfRule>
    <cfRule type="expression" dxfId="276" priority="257">
      <formula>AND(N70&lt;&gt;"",M70&gt;=1)</formula>
    </cfRule>
  </conditionalFormatting>
  <conditionalFormatting sqref="N133 R133 T133 V133 P133">
    <cfRule type="expression" dxfId="275" priority="251" stopIfTrue="1">
      <formula>N133=""</formula>
    </cfRule>
    <cfRule type="expression" dxfId="274" priority="252" stopIfTrue="1">
      <formula>N133&lt;=0</formula>
    </cfRule>
    <cfRule type="expression" dxfId="273" priority="253" stopIfTrue="1">
      <formula>N133&lt;1</formula>
    </cfRule>
    <cfRule type="expression" dxfId="272" priority="254">
      <formula>N133&gt;=1</formula>
    </cfRule>
  </conditionalFormatting>
  <conditionalFormatting sqref="N133 R133 T133 V133 P133">
    <cfRule type="expression" dxfId="271" priority="247" stopIfTrue="1">
      <formula>N133=""</formula>
    </cfRule>
    <cfRule type="expression" dxfId="270" priority="248" stopIfTrue="1">
      <formula>N133&lt;=0</formula>
    </cfRule>
    <cfRule type="expression" dxfId="269" priority="249" stopIfTrue="1">
      <formula>N133&lt;1</formula>
    </cfRule>
    <cfRule type="expression" dxfId="268" priority="250">
      <formula>N133&gt;=1</formula>
    </cfRule>
  </conditionalFormatting>
  <conditionalFormatting sqref="U133 S133 Q133 O133 M133">
    <cfRule type="expression" dxfId="267" priority="244" stopIfTrue="1">
      <formula>N133=""</formula>
    </cfRule>
    <cfRule type="expression" dxfId="266" priority="245" stopIfTrue="1">
      <formula>AND(N133&lt;&gt;"",M133&lt;1)</formula>
    </cfRule>
    <cfRule type="expression" dxfId="265" priority="246">
      <formula>AND(N133&lt;&gt;"",M133&gt;=1)</formula>
    </cfRule>
  </conditionalFormatting>
  <conditionalFormatting sqref="K133">
    <cfRule type="expression" dxfId="264" priority="240" stopIfTrue="1">
      <formula>K133=""</formula>
    </cfRule>
    <cfRule type="expression" dxfId="263" priority="241" stopIfTrue="1">
      <formula>K133&lt;=0</formula>
    </cfRule>
    <cfRule type="expression" dxfId="262" priority="242" stopIfTrue="1">
      <formula>K133&lt;1</formula>
    </cfRule>
    <cfRule type="expression" dxfId="261" priority="243">
      <formula>K133&gt;=1</formula>
    </cfRule>
  </conditionalFormatting>
  <conditionalFormatting sqref="V104">
    <cfRule type="expression" dxfId="260" priority="236" stopIfTrue="1">
      <formula>V104=""</formula>
    </cfRule>
    <cfRule type="expression" dxfId="259" priority="237" stopIfTrue="1">
      <formula>V104&lt;=0</formula>
    </cfRule>
    <cfRule type="expression" dxfId="258" priority="238" stopIfTrue="1">
      <formula>V104&lt;1</formula>
    </cfRule>
    <cfRule type="expression" dxfId="257" priority="239">
      <formula>V104&gt;=1</formula>
    </cfRule>
  </conditionalFormatting>
  <conditionalFormatting sqref="V104">
    <cfRule type="expression" dxfId="256" priority="232" stopIfTrue="1">
      <formula>V104=""</formula>
    </cfRule>
    <cfRule type="expression" dxfId="255" priority="233" stopIfTrue="1">
      <formula>V104&lt;=0</formula>
    </cfRule>
    <cfRule type="expression" dxfId="254" priority="234" stopIfTrue="1">
      <formula>V104&lt;1</formula>
    </cfRule>
    <cfRule type="expression" dxfId="253" priority="235">
      <formula>V104&gt;=1</formula>
    </cfRule>
  </conditionalFormatting>
  <conditionalFormatting sqref="V105">
    <cfRule type="expression" dxfId="252" priority="228" stopIfTrue="1">
      <formula>V105=""</formula>
    </cfRule>
    <cfRule type="expression" dxfId="251" priority="229" stopIfTrue="1">
      <formula>V105&lt;=0</formula>
    </cfRule>
    <cfRule type="expression" dxfId="250" priority="230" stopIfTrue="1">
      <formula>V105&lt;1</formula>
    </cfRule>
    <cfRule type="expression" dxfId="249" priority="231">
      <formula>V105&gt;=1</formula>
    </cfRule>
  </conditionalFormatting>
  <conditionalFormatting sqref="V105">
    <cfRule type="expression" dxfId="248" priority="224" stopIfTrue="1">
      <formula>V105=""</formula>
    </cfRule>
    <cfRule type="expression" dxfId="247" priority="225" stopIfTrue="1">
      <formula>V105&lt;=0</formula>
    </cfRule>
    <cfRule type="expression" dxfId="246" priority="226" stopIfTrue="1">
      <formula>V105&lt;1</formula>
    </cfRule>
    <cfRule type="expression" dxfId="245" priority="227">
      <formula>V105&gt;=1</formula>
    </cfRule>
  </conditionalFormatting>
  <conditionalFormatting sqref="V106">
    <cfRule type="expression" dxfId="244" priority="220" stopIfTrue="1">
      <formula>V106=""</formula>
    </cfRule>
    <cfRule type="expression" dxfId="243" priority="221" stopIfTrue="1">
      <formula>V106&lt;=0</formula>
    </cfRule>
    <cfRule type="expression" dxfId="242" priority="222" stopIfTrue="1">
      <formula>V106&lt;1</formula>
    </cfRule>
    <cfRule type="expression" dxfId="241" priority="223">
      <formula>V106&gt;=1</formula>
    </cfRule>
  </conditionalFormatting>
  <conditionalFormatting sqref="V106">
    <cfRule type="expression" dxfId="240" priority="216" stopIfTrue="1">
      <formula>V106=""</formula>
    </cfRule>
    <cfRule type="expression" dxfId="239" priority="217" stopIfTrue="1">
      <formula>V106&lt;=0</formula>
    </cfRule>
    <cfRule type="expression" dxfId="238" priority="218" stopIfTrue="1">
      <formula>V106&lt;1</formula>
    </cfRule>
    <cfRule type="expression" dxfId="237" priority="219">
      <formula>V106&gt;=1</formula>
    </cfRule>
  </conditionalFormatting>
  <conditionalFormatting sqref="N96 T96 V96 P96">
    <cfRule type="expression" dxfId="236" priority="212" stopIfTrue="1">
      <formula>N96=""</formula>
    </cfRule>
    <cfRule type="expression" dxfId="235" priority="213" stopIfTrue="1">
      <formula>N96&lt;=0</formula>
    </cfRule>
    <cfRule type="expression" dxfId="234" priority="214" stopIfTrue="1">
      <formula>N96&lt;1</formula>
    </cfRule>
    <cfRule type="expression" dxfId="233" priority="215">
      <formula>N96&gt;=1</formula>
    </cfRule>
  </conditionalFormatting>
  <conditionalFormatting sqref="N96 T96 V96 P96">
    <cfRule type="expression" dxfId="232" priority="208" stopIfTrue="1">
      <formula>N96=""</formula>
    </cfRule>
    <cfRule type="expression" dxfId="231" priority="209" stopIfTrue="1">
      <formula>N96&lt;=0</formula>
    </cfRule>
    <cfRule type="expression" dxfId="230" priority="210" stopIfTrue="1">
      <formula>N96&lt;1</formula>
    </cfRule>
    <cfRule type="expression" dxfId="229" priority="211">
      <formula>N96&gt;=1</formula>
    </cfRule>
  </conditionalFormatting>
  <conditionalFormatting sqref="U96 S96 Q96 O96 M96">
    <cfRule type="expression" dxfId="228" priority="205" stopIfTrue="1">
      <formula>N96=""</formula>
    </cfRule>
    <cfRule type="expression" dxfId="227" priority="206" stopIfTrue="1">
      <formula>AND(N96&lt;&gt;"",M96&lt;1)</formula>
    </cfRule>
    <cfRule type="expression" dxfId="226" priority="207">
      <formula>AND(N96&lt;&gt;"",M96&gt;=1)</formula>
    </cfRule>
  </conditionalFormatting>
  <conditionalFormatting sqref="K96">
    <cfRule type="expression" dxfId="225" priority="201" stopIfTrue="1">
      <formula>K96=""</formula>
    </cfRule>
    <cfRule type="expression" dxfId="224" priority="202" stopIfTrue="1">
      <formula>K96&lt;=0</formula>
    </cfRule>
    <cfRule type="expression" dxfId="223" priority="203" stopIfTrue="1">
      <formula>K96&lt;1</formula>
    </cfRule>
    <cfRule type="expression" dxfId="222" priority="204">
      <formula>K96&gt;=1</formula>
    </cfRule>
  </conditionalFormatting>
  <conditionalFormatting sqref="R96">
    <cfRule type="expression" dxfId="221" priority="197" stopIfTrue="1">
      <formula>R96=""</formula>
    </cfRule>
    <cfRule type="expression" dxfId="220" priority="198" stopIfTrue="1">
      <formula>R96&lt;=0</formula>
    </cfRule>
    <cfRule type="expression" dxfId="219" priority="199" stopIfTrue="1">
      <formula>R96&lt;1</formula>
    </cfRule>
    <cfRule type="expression" dxfId="218" priority="200">
      <formula>R96&gt;=1</formula>
    </cfRule>
  </conditionalFormatting>
  <conditionalFormatting sqref="R96">
    <cfRule type="expression" dxfId="217" priority="193" stopIfTrue="1">
      <formula>R96=""</formula>
    </cfRule>
    <cfRule type="expression" dxfId="216" priority="194" stopIfTrue="1">
      <formula>R96&lt;=0</formula>
    </cfRule>
    <cfRule type="expression" dxfId="215" priority="195" stopIfTrue="1">
      <formula>R96&lt;1</formula>
    </cfRule>
    <cfRule type="expression" dxfId="214" priority="196">
      <formula>R96&gt;=1</formula>
    </cfRule>
  </conditionalFormatting>
  <conditionalFormatting sqref="M22">
    <cfRule type="expression" dxfId="213" priority="189" stopIfTrue="1">
      <formula>M22=""</formula>
    </cfRule>
    <cfRule type="expression" dxfId="212" priority="190" stopIfTrue="1">
      <formula>M22&lt;=0</formula>
    </cfRule>
    <cfRule type="expression" dxfId="211" priority="191" stopIfTrue="1">
      <formula>M22&lt;1</formula>
    </cfRule>
    <cfRule type="expression" dxfId="210" priority="192">
      <formula>M22&gt;=1</formula>
    </cfRule>
  </conditionalFormatting>
  <conditionalFormatting sqref="M15">
    <cfRule type="expression" dxfId="209" priority="185" stopIfTrue="1">
      <formula>M15=""</formula>
    </cfRule>
    <cfRule type="expression" dxfId="208" priority="186" stopIfTrue="1">
      <formula>M15&lt;=0</formula>
    </cfRule>
    <cfRule type="expression" dxfId="207" priority="187" stopIfTrue="1">
      <formula>M15&lt;1</formula>
    </cfRule>
    <cfRule type="expression" dxfId="206" priority="188">
      <formula>M15&gt;=1</formula>
    </cfRule>
  </conditionalFormatting>
  <conditionalFormatting sqref="O15 Q15 S15 U15">
    <cfRule type="expression" dxfId="205" priority="169" stopIfTrue="1">
      <formula>O15=""</formula>
    </cfRule>
    <cfRule type="expression" dxfId="204" priority="170" stopIfTrue="1">
      <formula>O15&lt;=0</formula>
    </cfRule>
    <cfRule type="expression" dxfId="203" priority="171" stopIfTrue="1">
      <formula>O15&lt;1</formula>
    </cfRule>
    <cfRule type="expression" dxfId="202" priority="172">
      <formula>O15&gt;=1</formula>
    </cfRule>
  </conditionalFormatting>
  <conditionalFormatting sqref="R99">
    <cfRule type="expression" dxfId="201" priority="150" stopIfTrue="1">
      <formula>R99=""</formula>
    </cfRule>
    <cfRule type="expression" dxfId="200" priority="151" stopIfTrue="1">
      <formula>R99&lt;=0</formula>
    </cfRule>
    <cfRule type="expression" dxfId="199" priority="152" stopIfTrue="1">
      <formula>R99&lt;1</formula>
    </cfRule>
    <cfRule type="expression" dxfId="198" priority="153">
      <formula>R99&gt;=1</formula>
    </cfRule>
  </conditionalFormatting>
  <conditionalFormatting sqref="R99">
    <cfRule type="expression" dxfId="197" priority="146" stopIfTrue="1">
      <formula>R99=""</formula>
    </cfRule>
    <cfRule type="expression" dxfId="196" priority="147" stopIfTrue="1">
      <formula>R99&lt;=0</formula>
    </cfRule>
    <cfRule type="expression" dxfId="195" priority="148" stopIfTrue="1">
      <formula>R99&lt;1</formula>
    </cfRule>
    <cfRule type="expression" dxfId="194" priority="149">
      <formula>R99&gt;=1</formula>
    </cfRule>
  </conditionalFormatting>
  <conditionalFormatting sqref="N99 T99 V99 P99">
    <cfRule type="expression" dxfId="193" priority="165" stopIfTrue="1">
      <formula>N99=""</formula>
    </cfRule>
    <cfRule type="expression" dxfId="192" priority="166" stopIfTrue="1">
      <formula>N99&lt;=0</formula>
    </cfRule>
    <cfRule type="expression" dxfId="191" priority="167" stopIfTrue="1">
      <formula>N99&lt;1</formula>
    </cfRule>
    <cfRule type="expression" dxfId="190" priority="168">
      <formula>N99&gt;=1</formula>
    </cfRule>
  </conditionalFormatting>
  <conditionalFormatting sqref="N99 T99 V99 P99">
    <cfRule type="expression" dxfId="189" priority="161" stopIfTrue="1">
      <formula>N99=""</formula>
    </cfRule>
    <cfRule type="expression" dxfId="188" priority="162" stopIfTrue="1">
      <formula>N99&lt;=0</formula>
    </cfRule>
    <cfRule type="expression" dxfId="187" priority="163" stopIfTrue="1">
      <formula>N99&lt;1</formula>
    </cfRule>
    <cfRule type="expression" dxfId="186" priority="164">
      <formula>N99&gt;=1</formula>
    </cfRule>
  </conditionalFormatting>
  <conditionalFormatting sqref="U99 S99 Q99 O99 M99">
    <cfRule type="expression" dxfId="185" priority="158" stopIfTrue="1">
      <formula>N99=""</formula>
    </cfRule>
    <cfRule type="expression" dxfId="184" priority="159" stopIfTrue="1">
      <formula>AND(N99&lt;&gt;"",M99&lt;1)</formula>
    </cfRule>
    <cfRule type="expression" dxfId="183" priority="160">
      <formula>AND(N99&lt;&gt;"",M99&gt;=1)</formula>
    </cfRule>
  </conditionalFormatting>
  <conditionalFormatting sqref="K99">
    <cfRule type="expression" dxfId="182" priority="154" stopIfTrue="1">
      <formula>K99=""</formula>
    </cfRule>
    <cfRule type="expression" dxfId="181" priority="155" stopIfTrue="1">
      <formula>K99&lt;=0</formula>
    </cfRule>
    <cfRule type="expression" dxfId="180" priority="156" stopIfTrue="1">
      <formula>K99&lt;1</formula>
    </cfRule>
    <cfRule type="expression" dxfId="179" priority="157">
      <formula>K99&gt;=1</formula>
    </cfRule>
  </conditionalFormatting>
  <conditionalFormatting sqref="K74">
    <cfRule type="expression" dxfId="178" priority="142" stopIfTrue="1">
      <formula>K74=""</formula>
    </cfRule>
    <cfRule type="expression" dxfId="177" priority="143" stopIfTrue="1">
      <formula>K74&lt;=0</formula>
    </cfRule>
    <cfRule type="expression" dxfId="176" priority="144" stopIfTrue="1">
      <formula>K74&lt;1</formula>
    </cfRule>
    <cfRule type="expression" dxfId="175" priority="145">
      <formula>K74&gt;=1</formula>
    </cfRule>
  </conditionalFormatting>
  <conditionalFormatting sqref="N74 R74 T74 V74 P74">
    <cfRule type="expression" dxfId="174" priority="138" stopIfTrue="1">
      <formula>N74=""</formula>
    </cfRule>
    <cfRule type="expression" dxfId="173" priority="139" stopIfTrue="1">
      <formula>N74&lt;=0</formula>
    </cfRule>
    <cfRule type="expression" dxfId="172" priority="140" stopIfTrue="1">
      <formula>N74&lt;1</formula>
    </cfRule>
    <cfRule type="expression" dxfId="171" priority="141">
      <formula>N74&gt;=1</formula>
    </cfRule>
  </conditionalFormatting>
  <conditionalFormatting sqref="N74 R74 T74 V74 P74">
    <cfRule type="expression" dxfId="170" priority="134" stopIfTrue="1">
      <formula>N74=""</formula>
    </cfRule>
    <cfRule type="expression" dxfId="169" priority="135" stopIfTrue="1">
      <formula>N74&lt;=0</formula>
    </cfRule>
    <cfRule type="expression" dxfId="168" priority="136" stopIfTrue="1">
      <formula>N74&lt;1</formula>
    </cfRule>
    <cfRule type="expression" dxfId="167" priority="137">
      <formula>N74&gt;=1</formula>
    </cfRule>
  </conditionalFormatting>
  <conditionalFormatting sqref="M74 O74 Q74 S74 U74">
    <cfRule type="expression" dxfId="166" priority="131" stopIfTrue="1">
      <formula>N74=""</formula>
    </cfRule>
    <cfRule type="expression" dxfId="165" priority="132" stopIfTrue="1">
      <formula>AND(N74&lt;&gt;"",M74&lt;1)</formula>
    </cfRule>
    <cfRule type="expression" dxfId="164" priority="133">
      <formula>AND(N74&lt;&gt;"",M74&gt;=1)</formula>
    </cfRule>
  </conditionalFormatting>
  <conditionalFormatting sqref="R100">
    <cfRule type="expression" dxfId="163" priority="112" stopIfTrue="1">
      <formula>R100=""</formula>
    </cfRule>
    <cfRule type="expression" dxfId="162" priority="113" stopIfTrue="1">
      <formula>R100&lt;=0</formula>
    </cfRule>
    <cfRule type="expression" dxfId="161" priority="114" stopIfTrue="1">
      <formula>R100&lt;1</formula>
    </cfRule>
    <cfRule type="expression" dxfId="160" priority="115">
      <formula>R100&gt;=1</formula>
    </cfRule>
  </conditionalFormatting>
  <conditionalFormatting sqref="R100">
    <cfRule type="expression" dxfId="159" priority="108" stopIfTrue="1">
      <formula>R100=""</formula>
    </cfRule>
    <cfRule type="expression" dxfId="158" priority="109" stopIfTrue="1">
      <formula>R100&lt;=0</formula>
    </cfRule>
    <cfRule type="expression" dxfId="157" priority="110" stopIfTrue="1">
      <formula>R100&lt;1</formula>
    </cfRule>
    <cfRule type="expression" dxfId="156" priority="111">
      <formula>R100&gt;=1</formula>
    </cfRule>
  </conditionalFormatting>
  <conditionalFormatting sqref="N100 T100 V100 P100">
    <cfRule type="expression" dxfId="155" priority="127" stopIfTrue="1">
      <formula>N100=""</formula>
    </cfRule>
    <cfRule type="expression" dxfId="154" priority="128" stopIfTrue="1">
      <formula>N100&lt;=0</formula>
    </cfRule>
    <cfRule type="expression" dxfId="153" priority="129" stopIfTrue="1">
      <formula>N100&lt;1</formula>
    </cfRule>
    <cfRule type="expression" dxfId="152" priority="130">
      <formula>N100&gt;=1</formula>
    </cfRule>
  </conditionalFormatting>
  <conditionalFormatting sqref="N100 T100 V100 P100">
    <cfRule type="expression" dxfId="151" priority="123" stopIfTrue="1">
      <formula>N100=""</formula>
    </cfRule>
    <cfRule type="expression" dxfId="150" priority="124" stopIfTrue="1">
      <formula>N100&lt;=0</formula>
    </cfRule>
    <cfRule type="expression" dxfId="149" priority="125" stopIfTrue="1">
      <formula>N100&lt;1</formula>
    </cfRule>
    <cfRule type="expression" dxfId="148" priority="126">
      <formula>N100&gt;=1</formula>
    </cfRule>
  </conditionalFormatting>
  <conditionalFormatting sqref="U100 S100 Q100 O100 M100">
    <cfRule type="expression" dxfId="147" priority="120" stopIfTrue="1">
      <formula>N100=""</formula>
    </cfRule>
    <cfRule type="expression" dxfId="146" priority="121" stopIfTrue="1">
      <formula>AND(N100&lt;&gt;"",M100&lt;1)</formula>
    </cfRule>
    <cfRule type="expression" dxfId="145" priority="122">
      <formula>AND(N100&lt;&gt;"",M100&gt;=1)</formula>
    </cfRule>
  </conditionalFormatting>
  <conditionalFormatting sqref="K100">
    <cfRule type="expression" dxfId="144" priority="116" stopIfTrue="1">
      <formula>K100=""</formula>
    </cfRule>
    <cfRule type="expression" dxfId="143" priority="117" stopIfTrue="1">
      <formula>K100&lt;=0</formula>
    </cfRule>
    <cfRule type="expression" dxfId="142" priority="118" stopIfTrue="1">
      <formula>K100&lt;1</formula>
    </cfRule>
    <cfRule type="expression" dxfId="141" priority="119">
      <formula>K100&gt;=1</formula>
    </cfRule>
  </conditionalFormatting>
  <conditionalFormatting sqref="M19">
    <cfRule type="expression" dxfId="140" priority="101" stopIfTrue="1">
      <formula>M19=""</formula>
    </cfRule>
    <cfRule type="expression" dxfId="139" priority="102" stopIfTrue="1">
      <formula>M19&lt;=0</formula>
    </cfRule>
    <cfRule type="expression" dxfId="138" priority="103" stopIfTrue="1">
      <formula>M19&lt;1</formula>
    </cfRule>
    <cfRule type="expression" dxfId="137" priority="104">
      <formula>M19&gt;=1</formula>
    </cfRule>
  </conditionalFormatting>
  <conditionalFormatting sqref="O19 Q19 S19 U19">
    <cfRule type="expression" dxfId="136" priority="97" stopIfTrue="1">
      <formula>O19=""</formula>
    </cfRule>
    <cfRule type="expression" dxfId="135" priority="98" stopIfTrue="1">
      <formula>O19&lt;=0</formula>
    </cfRule>
    <cfRule type="expression" dxfId="134" priority="99" stopIfTrue="1">
      <formula>O19&lt;1</formula>
    </cfRule>
    <cfRule type="expression" dxfId="133" priority="100">
      <formula>O19&gt;=1</formula>
    </cfRule>
  </conditionalFormatting>
  <conditionalFormatting sqref="M16">
    <cfRule type="expression" dxfId="132" priority="93" stopIfTrue="1">
      <formula>M16=""</formula>
    </cfRule>
    <cfRule type="expression" dxfId="131" priority="94" stopIfTrue="1">
      <formula>M16&lt;=0</formula>
    </cfRule>
    <cfRule type="expression" dxfId="130" priority="95" stopIfTrue="1">
      <formula>M16&lt;1</formula>
    </cfRule>
    <cfRule type="expression" dxfId="129" priority="96">
      <formula>M16&gt;=1</formula>
    </cfRule>
  </conditionalFormatting>
  <conditionalFormatting sqref="O16 Q16 S16 U16">
    <cfRule type="expression" dxfId="128" priority="89" stopIfTrue="1">
      <formula>O16=""</formula>
    </cfRule>
    <cfRule type="expression" dxfId="127" priority="90" stopIfTrue="1">
      <formula>O16&lt;=0</formula>
    </cfRule>
    <cfRule type="expression" dxfId="126" priority="91" stopIfTrue="1">
      <formula>O16&lt;1</formula>
    </cfRule>
    <cfRule type="expression" dxfId="125" priority="92">
      <formula>O16&gt;=1</formula>
    </cfRule>
  </conditionalFormatting>
  <conditionalFormatting sqref="K69">
    <cfRule type="expression" dxfId="124" priority="82" stopIfTrue="1">
      <formula>K69=""</formula>
    </cfRule>
    <cfRule type="expression" dxfId="123" priority="83" stopIfTrue="1">
      <formula>K69&lt;=0</formula>
    </cfRule>
    <cfRule type="expression" dxfId="122" priority="84" stopIfTrue="1">
      <formula>K69&lt;1</formula>
    </cfRule>
    <cfRule type="expression" dxfId="121" priority="85">
      <formula>K69&gt;=1</formula>
    </cfRule>
  </conditionalFormatting>
  <conditionalFormatting sqref="N69 R69 T69 V69 P69">
    <cfRule type="expression" dxfId="120" priority="78" stopIfTrue="1">
      <formula>N69=""</formula>
    </cfRule>
    <cfRule type="expression" dxfId="119" priority="79" stopIfTrue="1">
      <formula>N69&lt;=0</formula>
    </cfRule>
    <cfRule type="expression" dxfId="118" priority="80" stopIfTrue="1">
      <formula>N69&lt;1</formula>
    </cfRule>
    <cfRule type="expression" dxfId="117" priority="81">
      <formula>N69&gt;=1</formula>
    </cfRule>
  </conditionalFormatting>
  <conditionalFormatting sqref="N69 R69 T69 V69 P69">
    <cfRule type="expression" dxfId="116" priority="74" stopIfTrue="1">
      <formula>N69=""</formula>
    </cfRule>
    <cfRule type="expression" dxfId="115" priority="75" stopIfTrue="1">
      <formula>N69&lt;=0</formula>
    </cfRule>
    <cfRule type="expression" dxfId="114" priority="76" stopIfTrue="1">
      <formula>N69&lt;1</formula>
    </cfRule>
    <cfRule type="expression" dxfId="113" priority="77">
      <formula>N69&gt;=1</formula>
    </cfRule>
  </conditionalFormatting>
  <conditionalFormatting sqref="U69 S69 Q69 O69 M69">
    <cfRule type="expression" dxfId="112" priority="71" stopIfTrue="1">
      <formula>N69=""</formula>
    </cfRule>
    <cfRule type="expression" dxfId="111" priority="72" stopIfTrue="1">
      <formula>AND(N69&lt;&gt;"",M69&lt;1)</formula>
    </cfRule>
    <cfRule type="expression" dxfId="110" priority="73">
      <formula>AND(N69&lt;&gt;"",M69&gt;=1)</formula>
    </cfRule>
  </conditionalFormatting>
  <conditionalFormatting sqref="M18">
    <cfRule type="expression" dxfId="109" priority="67" stopIfTrue="1">
      <formula>M18=""</formula>
    </cfRule>
    <cfRule type="expression" dxfId="108" priority="68" stopIfTrue="1">
      <formula>M18&lt;=0</formula>
    </cfRule>
    <cfRule type="expression" dxfId="107" priority="69" stopIfTrue="1">
      <formula>M18&lt;1</formula>
    </cfRule>
    <cfRule type="expression" dxfId="106" priority="70">
      <formula>M18&gt;=1</formula>
    </cfRule>
  </conditionalFormatting>
  <conditionalFormatting sqref="O18 Q18 S18 U18">
    <cfRule type="expression" dxfId="105" priority="63" stopIfTrue="1">
      <formula>O18=""</formula>
    </cfRule>
    <cfRule type="expression" dxfId="104" priority="64" stopIfTrue="1">
      <formula>O18&lt;=0</formula>
    </cfRule>
    <cfRule type="expression" dxfId="103" priority="65" stopIfTrue="1">
      <formula>O18&lt;1</formula>
    </cfRule>
    <cfRule type="expression" dxfId="102" priority="66">
      <formula>O18&gt;=1</formula>
    </cfRule>
  </conditionalFormatting>
  <conditionalFormatting sqref="M17">
    <cfRule type="expression" dxfId="101" priority="59" stopIfTrue="1">
      <formula>M17=""</formula>
    </cfRule>
    <cfRule type="expression" dxfId="100" priority="60" stopIfTrue="1">
      <formula>M17&lt;=0</formula>
    </cfRule>
    <cfRule type="expression" dxfId="99" priority="61" stopIfTrue="1">
      <formula>M17&lt;1</formula>
    </cfRule>
    <cfRule type="expression" dxfId="98" priority="62">
      <formula>M17&gt;=1</formula>
    </cfRule>
  </conditionalFormatting>
  <conditionalFormatting sqref="O17 Q17 S17 U17">
    <cfRule type="expression" dxfId="97" priority="55" stopIfTrue="1">
      <formula>O17=""</formula>
    </cfRule>
    <cfRule type="expression" dxfId="96" priority="56" stopIfTrue="1">
      <formula>O17&lt;=0</formula>
    </cfRule>
    <cfRule type="expression" dxfId="95" priority="57" stopIfTrue="1">
      <formula>O17&lt;1</formula>
    </cfRule>
    <cfRule type="expression" dxfId="94" priority="58">
      <formula>O17&gt;=1</formula>
    </cfRule>
  </conditionalFormatting>
  <conditionalFormatting sqref="M140:M141 M136:M138 M131 M117:M118 M108:M109">
    <cfRule type="expression" dxfId="93" priority="52" stopIfTrue="1">
      <formula>N108=""</formula>
    </cfRule>
    <cfRule type="expression" dxfId="92" priority="53" stopIfTrue="1">
      <formula>AND(N108&lt;&gt;"",M108&lt;1)</formula>
    </cfRule>
    <cfRule type="expression" dxfId="91" priority="54">
      <formula>AND(N108&lt;&gt;"",M108&gt;=1)</formula>
    </cfRule>
  </conditionalFormatting>
  <conditionalFormatting sqref="Q140:Q141 Q136:Q138 Q131 Q117:Q118 Q108:Q109">
    <cfRule type="expression" dxfId="90" priority="49" stopIfTrue="1">
      <formula>R108=""</formula>
    </cfRule>
    <cfRule type="expression" dxfId="89" priority="50" stopIfTrue="1">
      <formula>AND(R108&lt;&gt;"",Q108&lt;1)</formula>
    </cfRule>
    <cfRule type="expression" dxfId="88" priority="51">
      <formula>AND(R108&lt;&gt;"",Q108&gt;=1)</formula>
    </cfRule>
  </conditionalFormatting>
  <conditionalFormatting sqref="M20">
    <cfRule type="expression" dxfId="87" priority="45" stopIfTrue="1">
      <formula>M20=""</formula>
    </cfRule>
    <cfRule type="expression" dxfId="86" priority="46" stopIfTrue="1">
      <formula>M20&lt;=0</formula>
    </cfRule>
    <cfRule type="expression" dxfId="85" priority="47" stopIfTrue="1">
      <formula>M20&lt;1</formula>
    </cfRule>
    <cfRule type="expression" dxfId="84" priority="48">
      <formula>M20&gt;=1</formula>
    </cfRule>
  </conditionalFormatting>
  <conditionalFormatting sqref="O20 Q20 S20 U20">
    <cfRule type="expression" dxfId="83" priority="41" stopIfTrue="1">
      <formula>O20=""</formula>
    </cfRule>
    <cfRule type="expression" dxfId="82" priority="42" stopIfTrue="1">
      <formula>O20&lt;=0</formula>
    </cfRule>
    <cfRule type="expression" dxfId="81" priority="43" stopIfTrue="1">
      <formula>O20&lt;1</formula>
    </cfRule>
    <cfRule type="expression" dxfId="80" priority="44">
      <formula>O20&gt;=1</formula>
    </cfRule>
  </conditionalFormatting>
  <conditionalFormatting sqref="M21">
    <cfRule type="expression" dxfId="79" priority="33" stopIfTrue="1">
      <formula>M21=""</formula>
    </cfRule>
    <cfRule type="expression" dxfId="78" priority="34" stopIfTrue="1">
      <formula>M21&lt;=0</formula>
    </cfRule>
    <cfRule type="expression" dxfId="77" priority="35" stopIfTrue="1">
      <formula>M21&lt;1</formula>
    </cfRule>
    <cfRule type="expression" dxfId="76" priority="36">
      <formula>M21&gt;=1</formula>
    </cfRule>
  </conditionalFormatting>
  <conditionalFormatting sqref="O21 Q21 S21 U21">
    <cfRule type="expression" dxfId="75" priority="29" stopIfTrue="1">
      <formula>O21=""</formula>
    </cfRule>
    <cfRule type="expression" dxfId="74" priority="30" stopIfTrue="1">
      <formula>O21&lt;=0</formula>
    </cfRule>
    <cfRule type="expression" dxfId="73" priority="31" stopIfTrue="1">
      <formula>O21&lt;1</formula>
    </cfRule>
    <cfRule type="expression" dxfId="72" priority="32">
      <formula>O21&gt;=1</formula>
    </cfRule>
  </conditionalFormatting>
  <conditionalFormatting sqref="O22 Q22 S22 U22">
    <cfRule type="expression" dxfId="71" priority="25" stopIfTrue="1">
      <formula>O22=""</formula>
    </cfRule>
    <cfRule type="expression" dxfId="70" priority="26" stopIfTrue="1">
      <formula>O22&lt;=0</formula>
    </cfRule>
    <cfRule type="expression" dxfId="69" priority="27" stopIfTrue="1">
      <formula>O22&lt;1</formula>
    </cfRule>
    <cfRule type="expression" dxfId="68" priority="28">
      <formula>O22&gt;=1</formula>
    </cfRule>
  </conditionalFormatting>
  <conditionalFormatting sqref="M25">
    <cfRule type="expression" dxfId="67" priority="21" stopIfTrue="1">
      <formula>M25=""</formula>
    </cfRule>
    <cfRule type="expression" dxfId="66" priority="22" stopIfTrue="1">
      <formula>M25&lt;=0</formula>
    </cfRule>
    <cfRule type="expression" dxfId="65" priority="23" stopIfTrue="1">
      <formula>M25&lt;1</formula>
    </cfRule>
    <cfRule type="expression" dxfId="64" priority="24">
      <formula>M25&gt;=1</formula>
    </cfRule>
  </conditionalFormatting>
  <conditionalFormatting sqref="M23">
    <cfRule type="expression" dxfId="63" priority="17" stopIfTrue="1">
      <formula>M23=""</formula>
    </cfRule>
    <cfRule type="expression" dxfId="62" priority="18" stopIfTrue="1">
      <formula>M23&lt;=0</formula>
    </cfRule>
    <cfRule type="expression" dxfId="61" priority="19" stopIfTrue="1">
      <formula>M23&lt;1</formula>
    </cfRule>
    <cfRule type="expression" dxfId="60" priority="20">
      <formula>M23&gt;=1</formula>
    </cfRule>
  </conditionalFormatting>
  <conditionalFormatting sqref="O23 Q23 S23 U23">
    <cfRule type="expression" dxfId="59" priority="13" stopIfTrue="1">
      <formula>O23=""</formula>
    </cfRule>
    <cfRule type="expression" dxfId="58" priority="14" stopIfTrue="1">
      <formula>O23&lt;=0</formula>
    </cfRule>
    <cfRule type="expression" dxfId="57" priority="15" stopIfTrue="1">
      <formula>O23&lt;1</formula>
    </cfRule>
    <cfRule type="expression" dxfId="56" priority="16">
      <formula>O23&gt;=1</formula>
    </cfRule>
  </conditionalFormatting>
  <conditionalFormatting sqref="O25 Q25 S25 U25">
    <cfRule type="expression" dxfId="55" priority="9" stopIfTrue="1">
      <formula>O25=""</formula>
    </cfRule>
    <cfRule type="expression" dxfId="54" priority="10" stopIfTrue="1">
      <formula>O25&lt;=0</formula>
    </cfRule>
    <cfRule type="expression" dxfId="53" priority="11" stopIfTrue="1">
      <formula>O25&lt;1</formula>
    </cfRule>
    <cfRule type="expression" dxfId="52" priority="12">
      <formula>O25&gt;=1</formula>
    </cfRule>
  </conditionalFormatting>
  <conditionalFormatting sqref="M24">
    <cfRule type="expression" dxfId="51" priority="5" stopIfTrue="1">
      <formula>M24=""</formula>
    </cfRule>
    <cfRule type="expression" dxfId="50" priority="6" stopIfTrue="1">
      <formula>M24&lt;=0</formula>
    </cfRule>
    <cfRule type="expression" dxfId="49" priority="7" stopIfTrue="1">
      <formula>M24&lt;1</formula>
    </cfRule>
    <cfRule type="expression" dxfId="48" priority="8">
      <formula>M24&gt;=1</formula>
    </cfRule>
  </conditionalFormatting>
  <conditionalFormatting sqref="O24 Q24 S24 U24">
    <cfRule type="expression" dxfId="47" priority="1" stopIfTrue="1">
      <formula>O24=""</formula>
    </cfRule>
    <cfRule type="expression" dxfId="46" priority="2" stopIfTrue="1">
      <formula>O24&lt;=0</formula>
    </cfRule>
    <cfRule type="expression" dxfId="45" priority="3" stopIfTrue="1">
      <formula>O24&lt;1</formula>
    </cfRule>
    <cfRule type="expression" dxfId="44" priority="4">
      <formula>O24&gt;=1</formula>
    </cfRule>
  </conditionalFormatting>
  <dataValidations count="6">
    <dataValidation type="list" allowBlank="1" showInputMessage="1" showErrorMessage="1" sqref="N32:N33 N41:N42 P41:P42 V41:V42 T41:T42 P36:P39 V44 T44 R44 N44 P44 P144:P146 V36:V39 T36:T39 R36:R39 N36:N39 R41:R42 R46:R48 T46:T48 V46:V48 P46:P48 P50:P51 N50:N51 R50:R51 T50:T51 V50:V51 T53:T55 R53:R55 R76:R88 P53:P55 V53:V55 N61:N63 P61:P63 V61:V63 T61:T63 R61:R63 V144:V146 T144:T146 R144:R146 N144:N146 T65 V65 P65 N65 R65 T76:T88 N123:N124 P90:P93 N90:N93 R90:R93 T90:T93 V90:V93 N98:N100 V57:V58 R140:R141 T140:T141 V140:V141 P140:P141 T30 V30 P30 N30 R30 R32:R33 T32:T33 V32:V33 P32:P33 V149:V150 T149:T150 R149:R150 P149:P150 N149:N150 N46:N48 P57:P58 N57:N58 R57:R58 T57:T58 R104:R106 N104:N106 P104:P106 T131:T133 T104:T106 N140:N141 R129 T129 V129 P129 N136:N138 R136:R138 T136:T138 V136:V138 P136:P138 P123:P124 R123:R124 R117:R120 T123:T124 V123:V124 V126:V127 T126:T127 R126:R127 N126:N127 P126:P127 N117:N120 P117:P120 V117:V120 T117:T120 N129 V104:V106 R98:R100 T98:T100 V98:V100 P95:P96 P113:P114 V108:V110 P108:P110 N108:N110 R108:R110 T108:T110 V113:V114 T113:T114 R113:R114 N113:N114 N76:N88 P76:P88 V76:V88 P98:P100 V131:V133 P131:P133 N131:N133 R131:R133 V95:V96 T95:T96 R95:R96 N95:N96 V67:V74 T67:T74 R67:R74 N67:N74 P67:P74" xr:uid="{00000000-0002-0000-0000-000000000000}">
      <formula1>"0%,10%,20%,30%,40%,50%,60%,70%,80%,90%,100%"</formula1>
    </dataValidation>
    <dataValidation type="list" allowBlank="1" showInputMessage="1" showErrorMessage="1" sqref="S32:S33 S41:S42 U41:U42 O41:O42 S36:S39 U44 O44 O126:O127 S44 U144:U146 U36:U39 O36:O39 S126:S127 U113:U114 O46:O48 U46:U48 S46:S48 S50:S51 U117:U120 O50:O51 U50:U51 O53:O55 O117:O120 S53:S55 U53:U55 S61:S63 U61:U63 O61:O63 O144:O146 U76:U88 S144:S146 U65 S65 U98:U100 O65 U123:U124 O113:O114 S90:S93 O98:O100 O90:O93 U90:U93 S95:S96 U57:U58 S76:S88 O140:O141 U140:U141 O30 U30 S30 S108:S110 S117:S120 O32:O33 U32:U33 U149:U150 S149:S150 O149:O150 O76:O88 U126:U127 S57:S58 S129 O57:O58 S113:S114 S104:S106 U104:U106 O104:O106 S140:S141 O129 U129 U108:U110 S136:S138 O131:O133 O136:O138 U136:U138 O123:O124 O108:O110 S123:S124 S98:S100 U131:U133 S131:S133 U95:U96 O95:O96 S67:S74 U67:U74 O67:O74" xr:uid="{00000000-0002-0000-0000-000001000000}">
      <formula1>"1,2"</formula1>
    </dataValidation>
    <dataValidation type="list" allowBlank="1" showInputMessage="1" showErrorMessage="1" sqref="Q28 Q151" xr:uid="{00000000-0002-0000-0000-000002000000}">
      <formula1>"1,1.5,2,3"</formula1>
    </dataValidation>
    <dataValidation type="list" allowBlank="1" showInputMessage="1" showErrorMessage="1" sqref="N53:N55 L46:L48 L117:L120" xr:uid="{00000000-0002-0000-0000-000003000000}">
      <formula1>"1,2,3,4"</formula1>
    </dataValidation>
    <dataValidation type="list" allowBlank="1" showInputMessage="1" showErrorMessage="1" sqref="Q134:Q150" xr:uid="{00000000-0002-0000-0000-000004000000}">
      <formula1>"1,1.5,2,3,4,5,6,7,8,9,10,11"</formula1>
    </dataValidation>
    <dataValidation type="list" allowBlank="1" showInputMessage="1" showErrorMessage="1" sqref="M134:M150" xr:uid="{00000000-0002-0000-0000-000005000000}">
      <formula1>"1,2,3,4,5,6,7,8,9,10,11"</formula1>
    </dataValidation>
  </dataValidations>
  <hyperlinks>
    <hyperlink ref="E4" r:id="rId1" xr:uid="{00000000-0004-0000-0000-000000000000}"/>
    <hyperlink ref="E5" r:id="rId2" xr:uid="{00000000-0004-0000-0000-000001000000}"/>
    <hyperlink ref="AB8" r:id="rId3" xr:uid="{00000000-0004-0000-0000-000002000000}"/>
    <hyperlink ref="AB9" r:id="rId4" xr:uid="{00000000-0004-0000-0000-000003000000}"/>
    <hyperlink ref="AB10" r:id="rId5" xr:uid="{00000000-0004-0000-0000-000004000000}"/>
    <hyperlink ref="AB11" r:id="rId6" xr:uid="{00000000-0004-0000-0000-000005000000}"/>
    <hyperlink ref="AB13" r:id="rId7" xr:uid="{00000000-0004-0000-0000-000006000000}"/>
    <hyperlink ref="AB14" r:id="rId8" xr:uid="{00000000-0004-0000-0000-000007000000}"/>
    <hyperlink ref="AB80" r:id="rId9" xr:uid="{00000000-0004-0000-0000-000008000000}"/>
    <hyperlink ref="AB17" r:id="rId10" xr:uid="{00000000-0004-0000-0000-000009000000}"/>
    <hyperlink ref="AB15" r:id="rId11" xr:uid="{00000000-0004-0000-0000-00000A000000}"/>
    <hyperlink ref="AB81" r:id="rId12" display="bruce.hsueh@intertek.com" xr:uid="{00000000-0004-0000-0000-00000B000000}"/>
    <hyperlink ref="AB18" r:id="rId13" xr:uid="{00000000-0004-0000-0000-00000C000000}"/>
    <hyperlink ref="AB19" r:id="rId14" xr:uid="{00000000-0004-0000-0000-00000D000000}"/>
    <hyperlink ref="AB12" r:id="rId15" xr:uid="{00000000-0004-0000-0000-00000E000000}"/>
    <hyperlink ref="AB30" r:id="rId16" xr:uid="{00000000-0004-0000-0000-00000F000000}"/>
    <hyperlink ref="AB20" r:id="rId17" xr:uid="{00000000-0004-0000-0000-000010000000}"/>
  </hyperlinks>
  <pageMargins left="0.7" right="0.7" top="0.75" bottom="0.75" header="0.3" footer="0.3"/>
  <pageSetup paperSize="9" orientation="portrait" r:id="rId18"/>
  <legacy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1:G19"/>
  <sheetViews>
    <sheetView workbookViewId="0">
      <selection activeCell="F9" sqref="F9"/>
    </sheetView>
  </sheetViews>
  <sheetFormatPr defaultRowHeight="15" x14ac:dyDescent="0.25"/>
  <cols>
    <col min="1" max="1" width="12.7109375" bestFit="1" customWidth="1"/>
    <col min="2" max="2" width="13.42578125" customWidth="1"/>
    <col min="3" max="3" width="19.28515625" customWidth="1"/>
    <col min="4" max="4" width="18.42578125" customWidth="1"/>
    <col min="5" max="5" width="17.42578125" customWidth="1"/>
    <col min="6" max="6" width="16.85546875" customWidth="1"/>
    <col min="7" max="7" width="21.140625" customWidth="1"/>
  </cols>
  <sheetData>
    <row r="1" spans="1:7" x14ac:dyDescent="0.25">
      <c r="A1" s="97" t="s">
        <v>363</v>
      </c>
    </row>
    <row r="2" spans="1:7" x14ac:dyDescent="0.25">
      <c r="A2" s="197" t="s">
        <v>364</v>
      </c>
      <c r="B2" s="198"/>
      <c r="C2" s="197" t="s">
        <v>365</v>
      </c>
      <c r="D2" s="198"/>
      <c r="E2" s="197" t="s">
        <v>366</v>
      </c>
      <c r="F2" s="199"/>
      <c r="G2" s="199"/>
    </row>
    <row r="3" spans="1:7" x14ac:dyDescent="0.25">
      <c r="A3" s="98" t="s">
        <v>367</v>
      </c>
      <c r="B3" s="99" t="s">
        <v>368</v>
      </c>
      <c r="C3" s="100" t="s">
        <v>369</v>
      </c>
      <c r="D3" s="100" t="s">
        <v>370</v>
      </c>
      <c r="E3" s="100" t="s">
        <v>371</v>
      </c>
      <c r="F3" s="100" t="s">
        <v>372</v>
      </c>
      <c r="G3" s="100" t="s">
        <v>373</v>
      </c>
    </row>
    <row r="4" spans="1:7" ht="15" customHeight="1" x14ac:dyDescent="0.25">
      <c r="A4" s="126">
        <v>1</v>
      </c>
      <c r="B4" s="102" t="s">
        <v>103</v>
      </c>
      <c r="C4" s="103" t="s">
        <v>374</v>
      </c>
      <c r="D4" s="103" t="s">
        <v>280</v>
      </c>
      <c r="E4" s="103" t="s">
        <v>376</v>
      </c>
      <c r="F4" s="105" t="s">
        <v>437</v>
      </c>
      <c r="G4" s="103" t="s">
        <v>280</v>
      </c>
    </row>
    <row r="5" spans="1:7" x14ac:dyDescent="0.25">
      <c r="A5" s="126">
        <v>1.5</v>
      </c>
      <c r="B5" s="102" t="s">
        <v>103</v>
      </c>
      <c r="C5" s="104" t="s">
        <v>377</v>
      </c>
      <c r="D5" s="104" t="s">
        <v>377</v>
      </c>
      <c r="E5" s="103" t="s">
        <v>378</v>
      </c>
      <c r="F5" s="104" t="s">
        <v>377</v>
      </c>
      <c r="G5" s="104" t="s">
        <v>377</v>
      </c>
    </row>
    <row r="6" spans="1:7" x14ac:dyDescent="0.25">
      <c r="A6" s="126">
        <v>2</v>
      </c>
      <c r="B6" s="102" t="s">
        <v>104</v>
      </c>
      <c r="C6" s="104" t="s">
        <v>379</v>
      </c>
      <c r="D6" s="103" t="s">
        <v>280</v>
      </c>
      <c r="E6" s="103" t="s">
        <v>374</v>
      </c>
      <c r="F6" s="105" t="s">
        <v>441</v>
      </c>
      <c r="G6" s="103" t="s">
        <v>280</v>
      </c>
    </row>
    <row r="7" spans="1:7" x14ac:dyDescent="0.25">
      <c r="A7" s="126">
        <v>3</v>
      </c>
      <c r="B7" s="102" t="s">
        <v>127</v>
      </c>
      <c r="C7" s="104" t="s">
        <v>381</v>
      </c>
      <c r="D7" s="103" t="s">
        <v>280</v>
      </c>
      <c r="E7" s="103" t="s">
        <v>379</v>
      </c>
      <c r="F7" s="103" t="s">
        <v>280</v>
      </c>
      <c r="G7" s="103" t="s">
        <v>280</v>
      </c>
    </row>
    <row r="8" spans="1:7" x14ac:dyDescent="0.25">
      <c r="A8" s="126">
        <v>4</v>
      </c>
      <c r="B8" s="102" t="s">
        <v>310</v>
      </c>
      <c r="C8" s="103" t="s">
        <v>383</v>
      </c>
      <c r="D8" s="103" t="s">
        <v>280</v>
      </c>
      <c r="E8" s="103" t="s">
        <v>381</v>
      </c>
      <c r="F8" s="103" t="s">
        <v>280</v>
      </c>
      <c r="G8" s="103" t="s">
        <v>280</v>
      </c>
    </row>
    <row r="9" spans="1:7" x14ac:dyDescent="0.25">
      <c r="A9" s="126">
        <v>5</v>
      </c>
      <c r="B9" s="102" t="s">
        <v>342</v>
      </c>
      <c r="C9" s="103" t="s">
        <v>384</v>
      </c>
      <c r="D9" s="103" t="s">
        <v>280</v>
      </c>
      <c r="E9" s="103" t="s">
        <v>383</v>
      </c>
      <c r="F9" s="103" t="s">
        <v>280</v>
      </c>
      <c r="G9" s="103" t="s">
        <v>280</v>
      </c>
    </row>
    <row r="10" spans="1:7" x14ac:dyDescent="0.25">
      <c r="A10" s="126">
        <v>6</v>
      </c>
      <c r="B10" s="102" t="s">
        <v>343</v>
      </c>
      <c r="C10" s="106" t="s">
        <v>385</v>
      </c>
      <c r="D10" s="106" t="s">
        <v>280</v>
      </c>
      <c r="E10" s="106" t="s">
        <v>384</v>
      </c>
      <c r="F10" s="106" t="s">
        <v>280</v>
      </c>
      <c r="G10" s="106" t="s">
        <v>280</v>
      </c>
    </row>
    <row r="11" spans="1:7" x14ac:dyDescent="0.25">
      <c r="A11" s="126">
        <v>7</v>
      </c>
      <c r="B11" s="102" t="s">
        <v>356</v>
      </c>
      <c r="C11" s="106" t="s">
        <v>375</v>
      </c>
      <c r="D11" s="106" t="s">
        <v>280</v>
      </c>
      <c r="E11" s="106" t="s">
        <v>385</v>
      </c>
      <c r="F11" s="106" t="s">
        <v>280</v>
      </c>
      <c r="G11" s="106" t="s">
        <v>280</v>
      </c>
    </row>
    <row r="12" spans="1:7" x14ac:dyDescent="0.25">
      <c r="A12" s="126">
        <v>8</v>
      </c>
      <c r="B12" s="102" t="s">
        <v>357</v>
      </c>
      <c r="C12" s="105" t="s">
        <v>380</v>
      </c>
      <c r="D12" s="106" t="s">
        <v>280</v>
      </c>
      <c r="E12" s="106" t="s">
        <v>375</v>
      </c>
      <c r="F12" s="106" t="s">
        <v>280</v>
      </c>
      <c r="G12" s="106" t="s">
        <v>280</v>
      </c>
    </row>
    <row r="13" spans="1:7" x14ac:dyDescent="0.25">
      <c r="A13" s="126">
        <v>9</v>
      </c>
      <c r="B13" s="102" t="s">
        <v>360</v>
      </c>
      <c r="C13" s="105" t="s">
        <v>382</v>
      </c>
      <c r="D13" s="106" t="s">
        <v>280</v>
      </c>
      <c r="E13" s="105" t="s">
        <v>380</v>
      </c>
      <c r="F13" s="106" t="s">
        <v>280</v>
      </c>
      <c r="G13" s="106" t="s">
        <v>280</v>
      </c>
    </row>
    <row r="14" spans="1:7" x14ac:dyDescent="0.25">
      <c r="A14" s="126">
        <v>10</v>
      </c>
      <c r="B14" s="102" t="s">
        <v>361</v>
      </c>
      <c r="C14" s="105" t="s">
        <v>429</v>
      </c>
      <c r="D14" s="106" t="s">
        <v>280</v>
      </c>
      <c r="E14" s="105" t="s">
        <v>382</v>
      </c>
      <c r="F14" s="106" t="s">
        <v>280</v>
      </c>
      <c r="G14" s="106" t="s">
        <v>280</v>
      </c>
    </row>
    <row r="15" spans="1:7" x14ac:dyDescent="0.25">
      <c r="A15" s="126">
        <v>11</v>
      </c>
      <c r="B15" s="102" t="s">
        <v>428</v>
      </c>
      <c r="C15" s="105" t="s">
        <v>431</v>
      </c>
      <c r="D15" s="106" t="s">
        <v>280</v>
      </c>
      <c r="E15" s="105" t="s">
        <v>429</v>
      </c>
      <c r="F15" s="106" t="s">
        <v>280</v>
      </c>
      <c r="G15" s="106" t="s">
        <v>280</v>
      </c>
    </row>
    <row r="16" spans="1:7" x14ac:dyDescent="0.25">
      <c r="A16" s="126">
        <v>12</v>
      </c>
      <c r="B16" s="102" t="s">
        <v>430</v>
      </c>
      <c r="C16" s="105" t="s">
        <v>436</v>
      </c>
      <c r="D16" s="106" t="s">
        <v>280</v>
      </c>
      <c r="E16" s="105" t="s">
        <v>431</v>
      </c>
      <c r="F16" s="106" t="s">
        <v>280</v>
      </c>
      <c r="G16" s="106" t="s">
        <v>280</v>
      </c>
    </row>
    <row r="17" spans="1:7" x14ac:dyDescent="0.25">
      <c r="A17" s="126">
        <v>13</v>
      </c>
      <c r="B17" s="102" t="s">
        <v>434</v>
      </c>
      <c r="C17" s="105" t="s">
        <v>437</v>
      </c>
      <c r="D17" s="106" t="s">
        <v>280</v>
      </c>
      <c r="E17" s="105" t="s">
        <v>436</v>
      </c>
      <c r="F17" s="106" t="s">
        <v>280</v>
      </c>
      <c r="G17" s="106" t="s">
        <v>280</v>
      </c>
    </row>
    <row r="18" spans="1:7" x14ac:dyDescent="0.25">
      <c r="A18" s="126">
        <v>14</v>
      </c>
      <c r="B18" s="102" t="s">
        <v>435</v>
      </c>
      <c r="C18" s="105" t="s">
        <v>441</v>
      </c>
      <c r="D18" s="106" t="s">
        <v>280</v>
      </c>
      <c r="E18" s="105" t="s">
        <v>437</v>
      </c>
      <c r="F18" s="106" t="s">
        <v>280</v>
      </c>
      <c r="G18" s="106" t="s">
        <v>280</v>
      </c>
    </row>
    <row r="19" spans="1:7" x14ac:dyDescent="0.25">
      <c r="A19" s="126">
        <v>15</v>
      </c>
      <c r="B19" s="102" t="s">
        <v>439</v>
      </c>
      <c r="C19" s="106" t="s">
        <v>280</v>
      </c>
      <c r="D19" s="106" t="s">
        <v>280</v>
      </c>
      <c r="E19" s="105" t="s">
        <v>441</v>
      </c>
      <c r="F19" s="106" t="s">
        <v>280</v>
      </c>
      <c r="G19" s="106" t="s">
        <v>280</v>
      </c>
    </row>
  </sheetData>
  <mergeCells count="3">
    <mergeCell ref="A2:B2"/>
    <mergeCell ref="C2:D2"/>
    <mergeCell ref="E2:G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BX10"/>
  <sheetViews>
    <sheetView topLeftCell="E1" zoomScale="50" zoomScaleNormal="50" workbookViewId="0">
      <selection activeCell="C6" sqref="C6:BX6"/>
    </sheetView>
  </sheetViews>
  <sheetFormatPr defaultRowHeight="15" x14ac:dyDescent="0.25"/>
  <cols>
    <col min="1" max="1" width="25.28515625" customWidth="1"/>
    <col min="2" max="2" width="11.28515625" customWidth="1"/>
    <col min="3" max="39" width="8.42578125" customWidth="1"/>
    <col min="40" max="42" width="5.7109375" customWidth="1"/>
    <col min="43" max="54" width="6.42578125" customWidth="1"/>
    <col min="55" max="56" width="6.5703125" customWidth="1"/>
    <col min="57" max="72" width="5.7109375" customWidth="1"/>
    <col min="73" max="74" width="5.28515625" customWidth="1"/>
    <col min="75" max="75" width="5.7109375" customWidth="1"/>
    <col min="76" max="76" width="5.28515625" customWidth="1"/>
  </cols>
  <sheetData>
    <row r="1" spans="1:76" x14ac:dyDescent="0.25">
      <c r="A1" s="107"/>
      <c r="B1" s="108"/>
      <c r="C1" s="211" t="s">
        <v>89</v>
      </c>
      <c r="D1" s="212"/>
      <c r="E1" s="212"/>
      <c r="F1" s="212"/>
      <c r="G1" s="212"/>
      <c r="H1" s="212"/>
      <c r="I1" s="212"/>
      <c r="J1" s="212"/>
      <c r="K1" s="212"/>
      <c r="L1" s="212"/>
      <c r="M1" s="212"/>
      <c r="N1" s="212"/>
      <c r="O1" s="212"/>
      <c r="P1" s="212"/>
      <c r="Q1" s="212"/>
      <c r="R1" s="212"/>
      <c r="S1" s="213"/>
      <c r="T1" s="210" t="s">
        <v>90</v>
      </c>
      <c r="U1" s="210"/>
      <c r="V1" s="210"/>
      <c r="W1" s="210"/>
      <c r="X1" s="210"/>
      <c r="Y1" s="210"/>
      <c r="Z1" s="210"/>
      <c r="AA1" s="210"/>
      <c r="AB1" s="210"/>
      <c r="AC1" s="210"/>
      <c r="AD1" s="210"/>
      <c r="AE1" s="210"/>
      <c r="AF1" s="210"/>
      <c r="AG1" s="210"/>
      <c r="AH1" s="210"/>
      <c r="AI1" s="210"/>
      <c r="AJ1" s="210"/>
      <c r="AK1" s="210"/>
      <c r="AL1" s="210"/>
      <c r="AM1" s="109"/>
      <c r="AN1" s="211" t="s">
        <v>89</v>
      </c>
      <c r="AO1" s="212"/>
      <c r="AP1" s="212"/>
      <c r="AQ1" s="212"/>
      <c r="AR1" s="212"/>
      <c r="AS1" s="212"/>
      <c r="AT1" s="212"/>
      <c r="AU1" s="212"/>
      <c r="AV1" s="212"/>
      <c r="AW1" s="212"/>
      <c r="AX1" s="212"/>
      <c r="AY1" s="212"/>
      <c r="AZ1" s="212"/>
      <c r="BA1" s="212"/>
      <c r="BB1" s="212"/>
      <c r="BC1" s="212"/>
      <c r="BD1" s="213"/>
      <c r="BE1" s="210" t="s">
        <v>90</v>
      </c>
      <c r="BF1" s="210"/>
      <c r="BG1" s="210"/>
      <c r="BH1" s="210"/>
      <c r="BI1" s="210"/>
      <c r="BJ1" s="210"/>
      <c r="BK1" s="210"/>
      <c r="BL1" s="210"/>
      <c r="BM1" s="210"/>
      <c r="BN1" s="210"/>
      <c r="BO1" s="210"/>
      <c r="BP1" s="210"/>
      <c r="BQ1" s="210"/>
      <c r="BR1" s="210"/>
      <c r="BS1" s="210"/>
      <c r="BT1" s="210"/>
      <c r="BU1" s="210"/>
      <c r="BV1" s="210"/>
      <c r="BW1" s="210"/>
      <c r="BX1" s="210"/>
    </row>
    <row r="2" spans="1:76" ht="12.75" customHeight="1" x14ac:dyDescent="0.25">
      <c r="A2" s="110"/>
      <c r="B2" s="111" t="s">
        <v>386</v>
      </c>
      <c r="C2" s="200" t="s">
        <v>387</v>
      </c>
      <c r="D2" s="201"/>
      <c r="E2" s="201"/>
      <c r="F2" s="201"/>
      <c r="G2" s="201"/>
      <c r="H2" s="201"/>
      <c r="I2" s="201"/>
      <c r="J2" s="201"/>
      <c r="K2" s="201"/>
      <c r="L2" s="201"/>
      <c r="M2" s="201"/>
      <c r="N2" s="201"/>
      <c r="O2" s="201"/>
      <c r="P2" s="201"/>
      <c r="Q2" s="202"/>
      <c r="R2" s="200" t="s">
        <v>388</v>
      </c>
      <c r="S2" s="202"/>
      <c r="T2" s="200" t="s">
        <v>389</v>
      </c>
      <c r="U2" s="201"/>
      <c r="V2" s="201"/>
      <c r="W2" s="201"/>
      <c r="X2" s="201"/>
      <c r="Y2" s="201"/>
      <c r="Z2" s="201"/>
      <c r="AA2" s="201"/>
      <c r="AB2" s="201"/>
      <c r="AC2" s="201"/>
      <c r="AD2" s="201"/>
      <c r="AE2" s="201"/>
      <c r="AF2" s="201"/>
      <c r="AG2" s="201"/>
      <c r="AH2" s="201"/>
      <c r="AI2" s="202"/>
      <c r="AJ2" s="200" t="s">
        <v>390</v>
      </c>
      <c r="AK2" s="202"/>
      <c r="AL2" s="200" t="s">
        <v>391</v>
      </c>
      <c r="AM2" s="202"/>
      <c r="AN2" s="200" t="s">
        <v>387</v>
      </c>
      <c r="AO2" s="201"/>
      <c r="AP2" s="201"/>
      <c r="AQ2" s="201"/>
      <c r="AR2" s="201"/>
      <c r="AS2" s="201"/>
      <c r="AT2" s="201"/>
      <c r="AU2" s="201"/>
      <c r="AV2" s="201"/>
      <c r="AW2" s="201"/>
      <c r="AX2" s="201"/>
      <c r="AY2" s="201"/>
      <c r="AZ2" s="201"/>
      <c r="BA2" s="201"/>
      <c r="BB2" s="202"/>
      <c r="BC2" s="200" t="s">
        <v>388</v>
      </c>
      <c r="BD2" s="202"/>
      <c r="BE2" s="200" t="s">
        <v>389</v>
      </c>
      <c r="BF2" s="201"/>
      <c r="BG2" s="201"/>
      <c r="BH2" s="201"/>
      <c r="BI2" s="201"/>
      <c r="BJ2" s="201"/>
      <c r="BK2" s="201"/>
      <c r="BL2" s="201"/>
      <c r="BM2" s="201"/>
      <c r="BN2" s="201"/>
      <c r="BO2" s="201"/>
      <c r="BP2" s="201"/>
      <c r="BQ2" s="201"/>
      <c r="BR2" s="201"/>
      <c r="BS2" s="201"/>
      <c r="BT2" s="202"/>
      <c r="BU2" s="200" t="s">
        <v>390</v>
      </c>
      <c r="BV2" s="202"/>
      <c r="BW2" s="200" t="s">
        <v>391</v>
      </c>
      <c r="BX2" s="202"/>
    </row>
    <row r="3" spans="1:76" x14ac:dyDescent="0.25">
      <c r="A3" s="110"/>
      <c r="B3" s="111" t="s">
        <v>392</v>
      </c>
      <c r="C3" s="112">
        <v>1</v>
      </c>
      <c r="D3" s="112">
        <v>2</v>
      </c>
      <c r="E3" s="112">
        <v>3</v>
      </c>
      <c r="F3" s="112">
        <v>4</v>
      </c>
      <c r="G3" s="112">
        <v>5</v>
      </c>
      <c r="H3" s="112">
        <v>6</v>
      </c>
      <c r="I3" s="112">
        <v>7</v>
      </c>
      <c r="J3" s="112">
        <v>8</v>
      </c>
      <c r="K3" s="112">
        <v>9</v>
      </c>
      <c r="L3" s="112">
        <v>10</v>
      </c>
      <c r="M3" s="112">
        <v>11</v>
      </c>
      <c r="N3" s="112">
        <v>12</v>
      </c>
      <c r="O3" s="112">
        <v>13</v>
      </c>
      <c r="P3" s="112">
        <v>14</v>
      </c>
      <c r="Q3" s="112">
        <v>15</v>
      </c>
      <c r="R3" s="100">
        <v>1</v>
      </c>
      <c r="S3" s="100">
        <v>2</v>
      </c>
      <c r="T3" s="100">
        <v>1</v>
      </c>
      <c r="U3" s="100">
        <v>1.5</v>
      </c>
      <c r="V3" s="100">
        <v>2</v>
      </c>
      <c r="W3" s="100">
        <v>3</v>
      </c>
      <c r="X3" s="100">
        <v>4</v>
      </c>
      <c r="Y3" s="100">
        <v>5</v>
      </c>
      <c r="Z3" s="100">
        <v>6</v>
      </c>
      <c r="AA3" s="100">
        <v>7</v>
      </c>
      <c r="AB3" s="100">
        <v>8</v>
      </c>
      <c r="AC3" s="100">
        <v>9</v>
      </c>
      <c r="AD3" s="100">
        <v>10</v>
      </c>
      <c r="AE3" s="100">
        <v>11</v>
      </c>
      <c r="AF3" s="100">
        <v>12</v>
      </c>
      <c r="AG3" s="100">
        <v>13</v>
      </c>
      <c r="AH3" s="100">
        <v>14</v>
      </c>
      <c r="AI3" s="100">
        <v>15</v>
      </c>
      <c r="AJ3" s="100">
        <v>1</v>
      </c>
      <c r="AK3" s="100">
        <v>2</v>
      </c>
      <c r="AL3" s="100">
        <v>1</v>
      </c>
      <c r="AM3" s="100">
        <v>2</v>
      </c>
      <c r="AN3" s="113">
        <v>1</v>
      </c>
      <c r="AO3" s="113">
        <v>2</v>
      </c>
      <c r="AP3" s="113">
        <v>3</v>
      </c>
      <c r="AQ3" s="113">
        <v>4</v>
      </c>
      <c r="AR3" s="113">
        <v>5</v>
      </c>
      <c r="AS3" s="113">
        <v>6</v>
      </c>
      <c r="AT3" s="113">
        <v>7</v>
      </c>
      <c r="AU3" s="113">
        <v>8</v>
      </c>
      <c r="AV3" s="113">
        <v>9</v>
      </c>
      <c r="AW3" s="113">
        <v>10</v>
      </c>
      <c r="AX3" s="113">
        <v>11</v>
      </c>
      <c r="AY3" s="113">
        <v>12</v>
      </c>
      <c r="AZ3" s="113">
        <v>13</v>
      </c>
      <c r="BA3" s="113">
        <v>14</v>
      </c>
      <c r="BB3" s="113">
        <v>15</v>
      </c>
      <c r="BC3" s="114">
        <v>1</v>
      </c>
      <c r="BD3" s="114">
        <v>2</v>
      </c>
      <c r="BE3" s="114">
        <v>1</v>
      </c>
      <c r="BF3" s="114" t="s">
        <v>132</v>
      </c>
      <c r="BG3" s="114">
        <v>2</v>
      </c>
      <c r="BH3" s="114">
        <v>3</v>
      </c>
      <c r="BI3" s="114">
        <v>4</v>
      </c>
      <c r="BJ3" s="114">
        <v>5</v>
      </c>
      <c r="BK3" s="114">
        <v>6</v>
      </c>
      <c r="BL3" s="114">
        <v>7</v>
      </c>
      <c r="BM3" s="114">
        <v>8</v>
      </c>
      <c r="BN3" s="114">
        <v>9</v>
      </c>
      <c r="BO3" s="114">
        <v>10</v>
      </c>
      <c r="BP3" s="114">
        <v>11</v>
      </c>
      <c r="BQ3" s="114">
        <v>12</v>
      </c>
      <c r="BR3" s="114">
        <v>13</v>
      </c>
      <c r="BS3" s="114">
        <v>14</v>
      </c>
      <c r="BT3" s="114">
        <v>15</v>
      </c>
      <c r="BU3" s="114">
        <v>1</v>
      </c>
      <c r="BV3" s="114">
        <v>2</v>
      </c>
      <c r="BW3" s="114">
        <v>1</v>
      </c>
      <c r="BX3" s="114">
        <v>2</v>
      </c>
    </row>
    <row r="4" spans="1:76" ht="16.5" customHeight="1" x14ac:dyDescent="0.25">
      <c r="A4" s="115"/>
      <c r="B4" s="116" t="s">
        <v>393</v>
      </c>
      <c r="C4" s="204" t="str">
        <f>VLOOKUP(C3,Deliverables!$A$4:$G$19,3,FALSE)</f>
        <v>RAN5#81 (Nov-18)</v>
      </c>
      <c r="D4" s="204" t="str">
        <f>VLOOKUP(D3,Deliverables!$A$4:$G$19,3,FALSE)</f>
        <v>RAN5#82 (Feb-19)</v>
      </c>
      <c r="E4" s="204" t="str">
        <f>VLOOKUP(E3,Deliverables!$A$4:$G$19,3,FALSE)</f>
        <v>RAN5#83 (May-19)</v>
      </c>
      <c r="F4" s="204" t="str">
        <f>VLOOKUP(F3,Deliverables!$A$4:$G$19,3,FALSE)</f>
        <v>RAN5#84 (Aug-19)</v>
      </c>
      <c r="G4" s="204" t="str">
        <f>VLOOKUP(G3,Deliverables!$A$4:$G$19,3,FALSE)</f>
        <v>RAN5#85 (Nov-19)</v>
      </c>
      <c r="H4" s="204" t="str">
        <f>VLOOKUP(H3,Deliverables!$A$4:$G$19,3,FALSE)</f>
        <v>RAN5#86 (Feb-20)</v>
      </c>
      <c r="I4" s="204" t="str">
        <f>VLOOKUP(I3,Deliverables!$A$4:$G$19,3,FALSE)</f>
        <v>RAN5#87 (May-20)</v>
      </c>
      <c r="J4" s="204" t="str">
        <f>VLOOKUP(J3,Deliverables!$A$4:$G$19,3,FALSE)</f>
        <v>RAN5#88 (Aug-20)</v>
      </c>
      <c r="K4" s="204" t="str">
        <f>VLOOKUP(K3,Deliverables!$A$4:$G$19,3,FALSE)</f>
        <v>RAN5#89 (Nov-20)</v>
      </c>
      <c r="L4" s="204" t="str">
        <f>VLOOKUP(L3,Deliverables!$A$4:$G$19,3,FALSE)</f>
        <v>RAN5#90 (Feb-21)</v>
      </c>
      <c r="M4" s="204" t="str">
        <f>VLOOKUP(M3,Deliverables!$A$4:$G$19,3,FALSE)</f>
        <v>RAN5#91 (May-21)</v>
      </c>
      <c r="N4" s="204" t="str">
        <f>VLOOKUP(N3,Deliverables!$A$4:$G$19,3,FALSE)</f>
        <v>RAN5#92 (Aug-21)</v>
      </c>
      <c r="O4" s="204" t="str">
        <f>VLOOKUP(O3,Deliverables!$A$4:$G$19,3,FALSE)</f>
        <v>RAN5#93 (Nov-21)</v>
      </c>
      <c r="P4" s="204" t="str">
        <f>VLOOKUP(P3,Deliverables!$A$4:$G$19,3,FALSE)</f>
        <v>RAN5#94 (Feb-22)</v>
      </c>
      <c r="Q4" s="204" t="str">
        <f>VLOOKUP(Q3,Deliverables!$A$4:$G$19,3,FALSE)</f>
        <v>FFS</v>
      </c>
      <c r="R4" s="203" t="str">
        <f>VLOOKUP(R3,Deliverables!$A$4:$G$19,4,FALSE)</f>
        <v>FFS</v>
      </c>
      <c r="S4" s="203" t="str">
        <f>VLOOKUP(S3,Deliverables!$A$4:$G$19,4,FALSE)</f>
        <v>FFS</v>
      </c>
      <c r="T4" s="203" t="str">
        <f>VLOOKUP(T3,Deliverables!$A$4:$G$19,5,FALSE)</f>
        <v>RAN5#79 (May-18)</v>
      </c>
      <c r="U4" s="203" t="str">
        <f>VLOOKUP(U3,Deliverables!$A$4:$G$19,5,FALSE)</f>
        <v>RAN5#80 (Aug-18)</v>
      </c>
      <c r="V4" s="203" t="str">
        <f>VLOOKUP(V3,Deliverables!$A$4:$G$19,5,FALSE)</f>
        <v>RAN5#81 (Nov-18)</v>
      </c>
      <c r="W4" s="203" t="str">
        <f>VLOOKUP(W3,Deliverables!$A$4:$G$19,5,FALSE)</f>
        <v>RAN5#82 (Feb-19)</v>
      </c>
      <c r="X4" s="203" t="str">
        <f>VLOOKUP(X3,Deliverables!$A$4:$G$19,5,FALSE)</f>
        <v>RAN5#83 (May-19)</v>
      </c>
      <c r="Y4" s="203" t="str">
        <f>VLOOKUP(Y3,Deliverables!$A$4:$G$19,5,FALSE)</f>
        <v>RAN5#84 (Aug-19)</v>
      </c>
      <c r="Z4" s="203" t="str">
        <f>VLOOKUP(Z3,Deliverables!$A$4:$G$19,5,FALSE)</f>
        <v>RAN5#85 (Nov-19)</v>
      </c>
      <c r="AA4" s="203" t="str">
        <f>VLOOKUP(AA3,Deliverables!$A$4:$G$19,5,FALSE)</f>
        <v>RAN5#86 (Feb-20)</v>
      </c>
      <c r="AB4" s="203" t="str">
        <f>VLOOKUP(AB3,Deliverables!$A$4:$G$19,5,FALSE)</f>
        <v>RAN5#87 (May-20)</v>
      </c>
      <c r="AC4" s="203" t="str">
        <f>VLOOKUP(AC3,Deliverables!$A$4:$G$19,5,FALSE)</f>
        <v>RAN5#88 (Aug-20)</v>
      </c>
      <c r="AD4" s="203" t="str">
        <f>VLOOKUP(AD3,Deliverables!$A$4:$G$19,5,FALSE)</f>
        <v>RAN5#89 (Nov-20)</v>
      </c>
      <c r="AE4" s="203" t="str">
        <f>VLOOKUP(AE3,Deliverables!$A$4:$G$19,5,FALSE)</f>
        <v>RAN5#90 (Feb-21)</v>
      </c>
      <c r="AF4" s="203" t="str">
        <f>VLOOKUP(AF3,Deliverables!$A$4:$G$19,5,FALSE)</f>
        <v>RAN5#91 (May-21)</v>
      </c>
      <c r="AG4" s="203" t="str">
        <f>VLOOKUP(AG3,Deliverables!$A$4:$G$19,5,FALSE)</f>
        <v>RAN5#92 (Aug-21)</v>
      </c>
      <c r="AH4" s="203" t="str">
        <f>VLOOKUP(AH3,Deliverables!$A$4:$G$19,5,FALSE)</f>
        <v>RAN5#93 (Nov-21)</v>
      </c>
      <c r="AI4" s="203" t="str">
        <f>VLOOKUP(AI3,Deliverables!$A$4:$G$19,5,FALSE)</f>
        <v>RAN5#94 (Feb-22)</v>
      </c>
      <c r="AJ4" s="203" t="str">
        <f>VLOOKUP(AJ3,Deliverables!$A$4:$G$19,6,FALSE)</f>
        <v>RAN5#93 (Nov-21)</v>
      </c>
      <c r="AK4" s="203" t="str">
        <f>VLOOKUP(AK3,Deliverables!$A$4:$G$19,6,FALSE)</f>
        <v>RAN5#94 (Feb-22)</v>
      </c>
      <c r="AL4" s="203" t="str">
        <f>VLOOKUP(AL3,Deliverables!$A$4:$G$19,7,FALSE)</f>
        <v>FFS</v>
      </c>
      <c r="AM4" s="203" t="str">
        <f>VLOOKUP(AM3,Deliverables!$A$4:$G$19,7,FALSE)</f>
        <v>FFS</v>
      </c>
      <c r="AN4" s="205" t="s">
        <v>394</v>
      </c>
      <c r="AO4" s="205"/>
      <c r="AP4" s="205"/>
      <c r="AQ4" s="205"/>
      <c r="AR4" s="205"/>
      <c r="AS4" s="205"/>
      <c r="AT4" s="205"/>
      <c r="AU4" s="205"/>
      <c r="AV4" s="205"/>
      <c r="AW4" s="205"/>
      <c r="AX4" s="205"/>
      <c r="AY4" s="205"/>
      <c r="AZ4" s="205"/>
      <c r="BA4" s="205"/>
      <c r="BB4" s="205"/>
      <c r="BC4" s="206"/>
      <c r="BD4" s="206"/>
      <c r="BE4" s="206"/>
      <c r="BF4" s="206"/>
      <c r="BG4" s="206"/>
      <c r="BH4" s="206"/>
      <c r="BI4" s="206"/>
      <c r="BJ4" s="206"/>
      <c r="BK4" s="206"/>
      <c r="BL4" s="206"/>
      <c r="BM4" s="206"/>
      <c r="BN4" s="206"/>
      <c r="BO4" s="206"/>
      <c r="BP4" s="206"/>
      <c r="BQ4" s="206"/>
      <c r="BR4" s="206"/>
      <c r="BS4" s="206"/>
      <c r="BT4" s="206"/>
      <c r="BU4" s="206"/>
      <c r="BV4" s="206"/>
      <c r="BW4" s="206"/>
      <c r="BX4" s="207"/>
    </row>
    <row r="5" spans="1:76" x14ac:dyDescent="0.25">
      <c r="A5" s="117" t="s">
        <v>395</v>
      </c>
      <c r="B5" s="117" t="s">
        <v>12</v>
      </c>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8"/>
      <c r="AO5" s="208"/>
      <c r="AP5" s="208"/>
      <c r="AQ5" s="208"/>
      <c r="AR5" s="208"/>
      <c r="AS5" s="208"/>
      <c r="AT5" s="208"/>
      <c r="AU5" s="208"/>
      <c r="AV5" s="208"/>
      <c r="AW5" s="208"/>
      <c r="AX5" s="208"/>
      <c r="AY5" s="208"/>
      <c r="AZ5" s="208"/>
      <c r="BA5" s="208"/>
      <c r="BB5" s="208"/>
      <c r="BC5" s="208"/>
      <c r="BD5" s="208"/>
      <c r="BE5" s="208"/>
      <c r="BF5" s="208"/>
      <c r="BG5" s="208"/>
      <c r="BH5" s="208"/>
      <c r="BI5" s="208"/>
      <c r="BJ5" s="208"/>
      <c r="BK5" s="208"/>
      <c r="BL5" s="208"/>
      <c r="BM5" s="208"/>
      <c r="BN5" s="208"/>
      <c r="BO5" s="208"/>
      <c r="BP5" s="208"/>
      <c r="BQ5" s="208"/>
      <c r="BR5" s="208"/>
      <c r="BS5" s="208"/>
      <c r="BT5" s="208"/>
      <c r="BU5" s="208"/>
      <c r="BV5" s="208"/>
      <c r="BW5" s="208"/>
      <c r="BX5" s="209"/>
    </row>
    <row r="6" spans="1:76" x14ac:dyDescent="0.25">
      <c r="A6" s="118" t="s">
        <v>25</v>
      </c>
      <c r="B6" s="101" t="s">
        <v>22</v>
      </c>
      <c r="C6" s="119">
        <f>'Common Test Env'!M10</f>
        <v>1</v>
      </c>
      <c r="D6" s="119">
        <f>'Common Test Env'!M12</f>
        <v>1</v>
      </c>
      <c r="E6" s="119">
        <f>'Common Test Env'!M13</f>
        <v>1</v>
      </c>
      <c r="F6" s="119">
        <f>'Common Test Env'!M14</f>
        <v>1</v>
      </c>
      <c r="G6" s="119" t="str">
        <f>'Common Test Env'!M15</f>
        <v/>
      </c>
      <c r="H6" s="119" t="str">
        <f>'Common Test Env'!M16</f>
        <v/>
      </c>
      <c r="I6" s="119">
        <f>'Common Test Env'!M17</f>
        <v>1</v>
      </c>
      <c r="J6" s="119">
        <f>'Common Test Env'!$M18</f>
        <v>1</v>
      </c>
      <c r="K6" s="119" t="str">
        <f>'Common Test Env'!$M19</f>
        <v/>
      </c>
      <c r="L6" s="119" t="str">
        <f>'Common Test Env'!$M20</f>
        <v/>
      </c>
      <c r="M6" s="119" t="str">
        <f>'Common Test Env'!$M21</f>
        <v/>
      </c>
      <c r="N6" s="119" t="str">
        <f>'Common Test Env'!$M22</f>
        <v/>
      </c>
      <c r="O6" s="119" t="str">
        <f>'Common Test Env'!$M23</f>
        <v/>
      </c>
      <c r="P6" s="119">
        <f>'Common Test Env'!$M24</f>
        <v>0</v>
      </c>
      <c r="Q6" s="119" t="str">
        <f>'Common Test Env'!$M25</f>
        <v/>
      </c>
      <c r="R6" s="119" t="str">
        <f t="array" ref="R6">'Common Test Env'!O10:O10</f>
        <v/>
      </c>
      <c r="S6" s="119" t="str">
        <f>'Common Test Env'!O12:O12</f>
        <v/>
      </c>
      <c r="T6" s="119">
        <f>'Common Test Env'!Q10</f>
        <v>1</v>
      </c>
      <c r="U6" s="119">
        <f>'Common Test Env'!Q11</f>
        <v>1</v>
      </c>
      <c r="V6" s="119">
        <f>'Common Test Env'!Q12</f>
        <v>1</v>
      </c>
      <c r="W6" s="119">
        <f>'Common Test Env'!Q13</f>
        <v>1</v>
      </c>
      <c r="X6" s="119" t="str">
        <f>'Common Test Env'!Q14</f>
        <v/>
      </c>
      <c r="Y6" s="119">
        <f>'Common Test Env'!Q15</f>
        <v>1</v>
      </c>
      <c r="Z6" s="119">
        <f>'Common Test Env'!Q16</f>
        <v>1</v>
      </c>
      <c r="AA6" s="119" t="str">
        <f>'Common Test Env'!Q17</f>
        <v/>
      </c>
      <c r="AB6" s="119" t="str">
        <f>'Common Test Env'!$Q18</f>
        <v/>
      </c>
      <c r="AC6" s="119">
        <f>'Common Test Env'!$Q19</f>
        <v>1</v>
      </c>
      <c r="AD6" s="119" t="str">
        <f>'Common Test Env'!$Q20</f>
        <v/>
      </c>
      <c r="AE6" s="119" t="str">
        <f>'Common Test Env'!$Q21</f>
        <v/>
      </c>
      <c r="AF6" s="119" t="str">
        <f>'Common Test Env'!$Q22</f>
        <v/>
      </c>
      <c r="AG6" s="119" t="str">
        <f>'Common Test Env'!$Q23</f>
        <v/>
      </c>
      <c r="AH6" s="119" t="str">
        <f>'Common Test Env'!$Q24</f>
        <v/>
      </c>
      <c r="AI6" s="119">
        <f>'Common Test Env'!$Q25</f>
        <v>0</v>
      </c>
      <c r="AJ6" s="119">
        <f>'Common Test Env'!S10:S10</f>
        <v>1</v>
      </c>
      <c r="AK6" s="119" t="str">
        <f t="array" ref="AK6">'Common Test Env'!S12:S12</f>
        <v/>
      </c>
      <c r="AL6" s="119" t="str">
        <f t="array" ref="AL6">'Common Test Env'!U10:U10</f>
        <v/>
      </c>
      <c r="AM6" s="119" t="str">
        <f t="array" ref="AM6">'Common Test Env'!U12:U12</f>
        <v/>
      </c>
      <c r="AN6" s="120">
        <f>SUMPRODUCT(--('Common Test Env'!N$27:N$151&lt;&gt;""),--('Common Test Env'!M$27:M$151=AN3),'Common Test Env'!$J$27:$J$151)</f>
        <v>29</v>
      </c>
      <c r="AO6" s="120">
        <f>SUMPRODUCT(--('Common Test Env'!N$27:N$151&lt;&gt;""),--('Common Test Env'!M$27:M$151=AO3),'Common Test Env'!$J$27:$J$151)</f>
        <v>6</v>
      </c>
      <c r="AP6" s="120">
        <f>SUMPRODUCT(--('Common Test Env'!N$27:N$151&lt;&gt;""),--('Common Test Env'!M$27:M$151=AP3),'Common Test Env'!$J$27:$J$151)</f>
        <v>5</v>
      </c>
      <c r="AQ6" s="120">
        <f>SUMPRODUCT(--('Common Test Env'!N$27:N$151&lt;&gt;""),--('Common Test Env'!M$27:M$151=AQ3),'Common Test Env'!$J$27:$J$151)</f>
        <v>3</v>
      </c>
      <c r="AR6" s="120">
        <f>SUMPRODUCT(--('Common Test Env'!N$27:N$151&lt;&gt;""),--('Common Test Env'!M$27:M$151=AR3),'Common Test Env'!$J$27:$J$151)</f>
        <v>0</v>
      </c>
      <c r="AS6" s="120">
        <f>SUMPRODUCT(--('Common Test Env'!N$27:N$151&lt;&gt;""),--('Common Test Env'!M$27:M$151=AS3),'Common Test Env'!$J$27:$J$151)</f>
        <v>0</v>
      </c>
      <c r="AT6" s="120">
        <f>SUMPRODUCT(--('Common Test Env'!N$27:N$151&lt;&gt;""),--('Common Test Env'!M$27:M$151=AT3),'Common Test Env'!$J$27:$J$151)</f>
        <v>1</v>
      </c>
      <c r="AU6" s="120">
        <f>SUMPRODUCT(--('Common Test Env'!N$27:N$151&lt;&gt;""),--('Common Test Env'!M$27:M$151=AU3),'Common Test Env'!$J$27:$J$151)</f>
        <v>10</v>
      </c>
      <c r="AV6" s="120">
        <f t="array" ref="AV6">SUMPRODUCT(--('Common Test Env'!N$27:N$151&lt;&gt;""),--('Common Test Env'!M$27:M$151=AV3),'Common Test Env'!$J$27:$J$151)</f>
        <v>0</v>
      </c>
      <c r="AW6" s="120">
        <f t="array" ref="AW6">SUMPRODUCT(--('Common Test Env'!N$27:N$151&lt;&gt;""),--('Common Test Env'!M$27:M$151=AW3),'Common Test Env'!$J$27:$J$151)</f>
        <v>0</v>
      </c>
      <c r="AX6" s="120">
        <f t="array" ref="AX6">SUMPRODUCT(--('Common Test Env'!N$27:N$151&lt;&gt;""),--('Common Test Env'!M$27:M$151=AX3),'Common Test Env'!$J$27:$J$151)</f>
        <v>0</v>
      </c>
      <c r="AY6" s="120" cm="1">
        <f t="array" ref="AY6">SUMPRODUCT(--('Common Test Env'!N$27:N$151&lt;&gt;""),--('Common Test Env'!M$27:M$151=AY3),'Common Test Env'!$J$27:$J$151)</f>
        <v>0</v>
      </c>
      <c r="AZ6" s="120" cm="1">
        <f t="array" ref="AZ6">SUMPRODUCT(--('Common Test Env'!N$27:N$151&lt;&gt;""),--('Common Test Env'!M$27:M$151=AZ3),'Common Test Env'!$J$27:$J$151)</f>
        <v>0</v>
      </c>
      <c r="BA6" s="120" cm="1">
        <f t="array" ref="BA6">SUMPRODUCT(--('Common Test Env'!N$27:N$151&lt;&gt;""),--('Common Test Env'!M$27:M$151=BA3),'Common Test Env'!$J$27:$J$151)</f>
        <v>1</v>
      </c>
      <c r="BB6" s="120" cm="1">
        <f t="array" ref="BB6">SUMPRODUCT(--('Common Test Env'!N$27:N$151&lt;&gt;""),--('Common Test Env'!M$27:M$151=BB3),'Common Test Env'!$J$27:$J$151)</f>
        <v>0</v>
      </c>
      <c r="BC6" s="121">
        <f>SUMPRODUCT(--('Common Test Env'!P$27:P$151&lt;&gt;""),--('Common Test Env'!O$27:O$151=BC3),'Common Test Env'!$J$27:$J$151)</f>
        <v>0</v>
      </c>
      <c r="BD6" s="121">
        <f>SUMPRODUCT(--('Common Test Env'!P$27:P$151&lt;&gt;""),--('Common Test Env'!O$27:O$151=BD3),'Common Test Env'!$J$27:$J$151)</f>
        <v>0</v>
      </c>
      <c r="BE6" s="121">
        <f>SUMPRODUCT(--('Common Test Env'!R$27:R$151&lt;&gt;""),--('Common Test Env'!Q$27:Q$151=BE3),'Common Test Env'!$J$27:$J$151)</f>
        <v>24</v>
      </c>
      <c r="BF6" s="121">
        <f>SUMPRODUCT(--('Common Test Env'!R$27:R$151&lt;&gt;""),--('Common Test Env'!Q$27:Q$151=BF3),'Common Test Env'!$J$27:$J$151)</f>
        <v>6</v>
      </c>
      <c r="BG6" s="121">
        <f>SUMPRODUCT(--('Common Test Env'!R$27:R$151&lt;&gt;""),--('Common Test Env'!Q$27:Q$151=BG3),'Common Test Env'!$J$27:$J$151)</f>
        <v>10</v>
      </c>
      <c r="BH6" s="121">
        <f>SUMPRODUCT(--('Common Test Env'!R$27:R$151&lt;&gt;""),--('Common Test Env'!Q$27:Q$151=BH3),'Common Test Env'!$J$27:$J$151)</f>
        <v>3</v>
      </c>
      <c r="BI6" s="121">
        <f>SUMPRODUCT(--('Common Test Env'!R$27:R$151&lt;&gt;""),--('Common Test Env'!Q$27:Q$151=BI3),'Common Test Env'!$J$27:$J$151)</f>
        <v>0</v>
      </c>
      <c r="BJ6" s="121">
        <f>SUMPRODUCT(--('Common Test Env'!Q$27:Q$151&lt;&gt;""),--('Common Test Env'!P$27:P$151=BJ3),'Common Test Env'!$J$27:$J$151)</f>
        <v>0</v>
      </c>
      <c r="BK6" s="121">
        <f>SUMPRODUCT(--('Common Test Env'!R$27:R$151&lt;&gt;""),--('Common Test Env'!Q$27:Q$151=BK3),'Common Test Env'!$J$27:$J$151)</f>
        <v>1</v>
      </c>
      <c r="BL6" s="121">
        <f>SUMPRODUCT(--('Common Test Env'!R$27:R$151&lt;&gt;""),--('Common Test Env'!Q$27:Q$151=BL3),'Common Test Env'!$J$27:$J$151)</f>
        <v>0</v>
      </c>
      <c r="BM6" s="121">
        <f>SUMPRODUCT(--('Common Test Env'!R$27:R$151&lt;&gt;""),--('Common Test Env'!Q$27:Q$151=BM3),'Common Test Env'!$J$27:$J$151)</f>
        <v>0</v>
      </c>
      <c r="BN6" s="121">
        <f>SUMPRODUCT(--('Common Test Env'!R$27:R$151&lt;&gt;""),--('Common Test Env'!Q$27:Q$151=BN3),'Common Test Env'!$J$27:$J$151)</f>
        <v>10</v>
      </c>
      <c r="BO6" s="121">
        <f t="array" ref="BO6">SUMPRODUCT(--('Common Test Env'!R$27:R$151&lt;&gt;""),--('Common Test Env'!Q$27:Q$151=BO3),'Common Test Env'!$J$27:$J$151)</f>
        <v>0</v>
      </c>
      <c r="BP6" s="121">
        <f t="array" ref="BP6">SUMPRODUCT(--('Common Test Env'!R$27:R$151&lt;&gt;""),--('Common Test Env'!Q$27:Q$151=BP3),'Common Test Env'!$J$27:$J$151)</f>
        <v>0</v>
      </c>
      <c r="BQ6" s="121" cm="1">
        <f t="array" ref="BQ6">SUMPRODUCT(--('Common Test Env'!R$27:R$151&lt;&gt;""),--('Common Test Env'!Q$27:Q$151=BQ3),'Common Test Env'!$J$27:$J$151)</f>
        <v>0</v>
      </c>
      <c r="BR6" s="121" cm="1">
        <f t="array" ref="BR6">SUMPRODUCT(--('Common Test Env'!R$27:R$151&lt;&gt;""),--('Common Test Env'!Q$27:Q$151=BR3),'Common Test Env'!$J$27:$J$151)</f>
        <v>0</v>
      </c>
      <c r="BS6" s="121" cm="1">
        <f t="array" ref="BS6">SUMPRODUCT(--('Common Test Env'!R$27:R$151&lt;&gt;""),--('Common Test Env'!Q$27:Q$151=BS3),'Common Test Env'!$J$27:$J$151)</f>
        <v>0</v>
      </c>
      <c r="BT6" s="121" cm="1">
        <f t="array" ref="BT6">SUMPRODUCT(--('Common Test Env'!R$27:R$151&lt;&gt;""),--('Common Test Env'!Q$27:Q$151=BT3),'Common Test Env'!$J$27:$J$151)</f>
        <v>1</v>
      </c>
      <c r="BU6" s="121">
        <f>SUMPRODUCT(--('Common Test Env'!T$27:T$151&lt;&gt;""),--('Common Test Env'!S$27:S$151=BU3),'Common Test Env'!$J$27:$J$151)</f>
        <v>1</v>
      </c>
      <c r="BV6" s="121">
        <f>SUMPRODUCT(--('Common Test Env'!T$27:T$151&lt;&gt;""),--('Common Test Env'!S$27:S$151=BV3),'Common Test Env'!$J$27:$J$151)</f>
        <v>0</v>
      </c>
      <c r="BW6" s="121">
        <f>SUMPRODUCT(--('Common Test Env'!V$27:V$151&lt;&gt;""),--('Common Test Env'!U$27:U$151=BW3),'Common Test Env'!$J$27:$J$151)</f>
        <v>0</v>
      </c>
      <c r="BX6" s="121">
        <f>SUMPRODUCT(--('Common Test Env'!V$27:V$151&lt;&gt;""),--('Common Test Env'!U$27:U$151=BX3),'Common Test Env'!$J$27:$J$151)</f>
        <v>0</v>
      </c>
    </row>
    <row r="8" spans="1:76" x14ac:dyDescent="0.25">
      <c r="C8" s="122"/>
      <c r="D8" s="122"/>
      <c r="E8" s="122"/>
      <c r="F8" s="122"/>
      <c r="G8" s="122"/>
      <c r="H8" s="122"/>
      <c r="I8" s="122"/>
      <c r="J8" s="122"/>
      <c r="K8" s="122"/>
      <c r="L8" s="122"/>
      <c r="M8" s="122"/>
      <c r="N8" s="122"/>
      <c r="O8" s="122"/>
      <c r="P8" s="122"/>
      <c r="Q8" s="122"/>
    </row>
    <row r="10" spans="1:76" x14ac:dyDescent="0.25">
      <c r="BC10" s="123"/>
      <c r="BD10" s="123"/>
    </row>
  </sheetData>
  <mergeCells count="52">
    <mergeCell ref="C2:Q2"/>
    <mergeCell ref="Q4:Q5"/>
    <mergeCell ref="T2:AI2"/>
    <mergeCell ref="AI4:AI5"/>
    <mergeCell ref="AN2:BB2"/>
    <mergeCell ref="BE1:BX1"/>
    <mergeCell ref="R2:S2"/>
    <mergeCell ref="AJ2:AK2"/>
    <mergeCell ref="AL2:AM2"/>
    <mergeCell ref="H4:H5"/>
    <mergeCell ref="I4:I5"/>
    <mergeCell ref="C1:S1"/>
    <mergeCell ref="T1:AL1"/>
    <mergeCell ref="AN1:BD1"/>
    <mergeCell ref="C4:C5"/>
    <mergeCell ref="D4:D5"/>
    <mergeCell ref="E4:E5"/>
    <mergeCell ref="F4:F5"/>
    <mergeCell ref="G4:G5"/>
    <mergeCell ref="K4:K5"/>
    <mergeCell ref="N4:N5"/>
    <mergeCell ref="R4:R5"/>
    <mergeCell ref="S4:S5"/>
    <mergeCell ref="L4:L5"/>
    <mergeCell ref="M4:M5"/>
    <mergeCell ref="O4:O5"/>
    <mergeCell ref="P4:P5"/>
    <mergeCell ref="AD4:AD5"/>
    <mergeCell ref="AK4:AK5"/>
    <mergeCell ref="AL4:AL5"/>
    <mergeCell ref="AM4:AM5"/>
    <mergeCell ref="AN4:BX5"/>
    <mergeCell ref="AF4:AF5"/>
    <mergeCell ref="AJ4:AJ5"/>
    <mergeCell ref="AE4:AE5"/>
    <mergeCell ref="BC2:BD2"/>
    <mergeCell ref="BU2:BV2"/>
    <mergeCell ref="BW2:BX2"/>
    <mergeCell ref="BE2:BT2"/>
    <mergeCell ref="AG4:AG5"/>
    <mergeCell ref="AH4:AH5"/>
    <mergeCell ref="Z4:Z5"/>
    <mergeCell ref="AA4:AA5"/>
    <mergeCell ref="AB4:AB5"/>
    <mergeCell ref="AC4:AC5"/>
    <mergeCell ref="T4:T5"/>
    <mergeCell ref="U4:U5"/>
    <mergeCell ref="V4:V5"/>
    <mergeCell ref="W4:W5"/>
    <mergeCell ref="X4:X5"/>
    <mergeCell ref="Y4:Y5"/>
    <mergeCell ref="J4:J5"/>
  </mergeCells>
  <conditionalFormatting sqref="C6:E6 R6 T6:X6 AL6 Z6:AD6 AF6 AJ6">
    <cfRule type="expression" dxfId="43" priority="41" stopIfTrue="1">
      <formula>C6=""</formula>
    </cfRule>
    <cfRule type="expression" dxfId="42" priority="42" stopIfTrue="1">
      <formula>C6&lt;=0</formula>
    </cfRule>
    <cfRule type="expression" dxfId="41" priority="43" stopIfTrue="1">
      <formula>C6&lt;1</formula>
    </cfRule>
    <cfRule type="expression" dxfId="40" priority="44">
      <formula>C6&gt;=1</formula>
    </cfRule>
  </conditionalFormatting>
  <conditionalFormatting sqref="G6:L6 N6">
    <cfRule type="expression" dxfId="39" priority="37" stopIfTrue="1">
      <formula>G6=""</formula>
    </cfRule>
    <cfRule type="expression" dxfId="38" priority="38" stopIfTrue="1">
      <formula>G6&lt;=0</formula>
    </cfRule>
    <cfRule type="expression" dxfId="37" priority="39" stopIfTrue="1">
      <formula>G6&lt;1</formula>
    </cfRule>
    <cfRule type="expression" dxfId="36" priority="40">
      <formula>G6&gt;=1</formula>
    </cfRule>
  </conditionalFormatting>
  <conditionalFormatting sqref="S6">
    <cfRule type="expression" dxfId="35" priority="33" stopIfTrue="1">
      <formula>S6=""</formula>
    </cfRule>
    <cfRule type="expression" dxfId="34" priority="34" stopIfTrue="1">
      <formula>S6&lt;=0</formula>
    </cfRule>
    <cfRule type="expression" dxfId="33" priority="35" stopIfTrue="1">
      <formula>S6&lt;1</formula>
    </cfRule>
    <cfRule type="expression" dxfId="32" priority="36">
      <formula>S6&gt;=1</formula>
    </cfRule>
  </conditionalFormatting>
  <conditionalFormatting sqref="AK6">
    <cfRule type="expression" dxfId="31" priority="29" stopIfTrue="1">
      <formula>AK6=""</formula>
    </cfRule>
    <cfRule type="expression" dxfId="30" priority="30" stopIfTrue="1">
      <formula>AK6&lt;=0</formula>
    </cfRule>
    <cfRule type="expression" dxfId="29" priority="31" stopIfTrue="1">
      <formula>AK6&lt;1</formula>
    </cfRule>
    <cfRule type="expression" dxfId="28" priority="32">
      <formula>AK6&gt;=1</formula>
    </cfRule>
  </conditionalFormatting>
  <conditionalFormatting sqref="AM6">
    <cfRule type="expression" dxfId="27" priority="25" stopIfTrue="1">
      <formula>AM6=""</formula>
    </cfRule>
    <cfRule type="expression" dxfId="26" priority="26" stopIfTrue="1">
      <formula>AM6&lt;=0</formula>
    </cfRule>
    <cfRule type="expression" dxfId="25" priority="27" stopIfTrue="1">
      <formula>AM6&lt;1</formula>
    </cfRule>
    <cfRule type="expression" dxfId="24" priority="28">
      <formula>AM6&gt;=1</formula>
    </cfRule>
  </conditionalFormatting>
  <conditionalFormatting sqref="F6">
    <cfRule type="expression" dxfId="23" priority="21" stopIfTrue="1">
      <formula>F6=""</formula>
    </cfRule>
    <cfRule type="expression" dxfId="22" priority="22" stopIfTrue="1">
      <formula>F6&lt;=0</formula>
    </cfRule>
    <cfRule type="expression" dxfId="21" priority="23" stopIfTrue="1">
      <formula>F6&lt;1</formula>
    </cfRule>
    <cfRule type="expression" dxfId="20" priority="24">
      <formula>F6&gt;=1</formula>
    </cfRule>
  </conditionalFormatting>
  <conditionalFormatting sqref="Y6">
    <cfRule type="expression" dxfId="19" priority="17" stopIfTrue="1">
      <formula>Y6=""</formula>
    </cfRule>
    <cfRule type="expression" dxfId="18" priority="18" stopIfTrue="1">
      <formula>Y6&lt;=0</formula>
    </cfRule>
    <cfRule type="expression" dxfId="17" priority="19" stopIfTrue="1">
      <formula>Y6&lt;1</formula>
    </cfRule>
    <cfRule type="expression" dxfId="16" priority="20">
      <formula>Y6&gt;=1</formula>
    </cfRule>
  </conditionalFormatting>
  <conditionalFormatting sqref="M6">
    <cfRule type="expression" dxfId="15" priority="13" stopIfTrue="1">
      <formula>M6=""</formula>
    </cfRule>
    <cfRule type="expression" dxfId="14" priority="14" stopIfTrue="1">
      <formula>M6&lt;=0</formula>
    </cfRule>
    <cfRule type="expression" dxfId="13" priority="15" stopIfTrue="1">
      <formula>M6&lt;1</formula>
    </cfRule>
    <cfRule type="expression" dxfId="12" priority="16">
      <formula>M6&gt;=1</formula>
    </cfRule>
  </conditionalFormatting>
  <conditionalFormatting sqref="AE6">
    <cfRule type="expression" dxfId="11" priority="9" stopIfTrue="1">
      <formula>AE6=""</formula>
    </cfRule>
    <cfRule type="expression" dxfId="10" priority="10" stopIfTrue="1">
      <formula>AE6&lt;=0</formula>
    </cfRule>
    <cfRule type="expression" dxfId="9" priority="11" stopIfTrue="1">
      <formula>AE6&lt;1</formula>
    </cfRule>
    <cfRule type="expression" dxfId="8" priority="12">
      <formula>AE6&gt;=1</formula>
    </cfRule>
  </conditionalFormatting>
  <conditionalFormatting sqref="O6:Q6">
    <cfRule type="expression" dxfId="7" priority="5" stopIfTrue="1">
      <formula>O6=""</formula>
    </cfRule>
    <cfRule type="expression" dxfId="6" priority="6" stopIfTrue="1">
      <formula>O6&lt;=0</formula>
    </cfRule>
    <cfRule type="expression" dxfId="5" priority="7" stopIfTrue="1">
      <formula>O6&lt;1</formula>
    </cfRule>
    <cfRule type="expression" dxfId="4" priority="8">
      <formula>O6&gt;=1</formula>
    </cfRule>
  </conditionalFormatting>
  <conditionalFormatting sqref="AG6:AI6">
    <cfRule type="expression" dxfId="3" priority="1" stopIfTrue="1">
      <formula>AG6=""</formula>
    </cfRule>
    <cfRule type="expression" dxfId="2" priority="2" stopIfTrue="1">
      <formula>AG6&lt;=0</formula>
    </cfRule>
    <cfRule type="expression" dxfId="1" priority="3" stopIfTrue="1">
      <formula>AG6&lt;1</formula>
    </cfRule>
    <cfRule type="expression" dxfId="0" priority="4">
      <formula>AG6&gt;=1</formula>
    </cfRule>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Common Test Env</vt:lpstr>
      <vt:lpstr>Deliverables</vt:lpstr>
      <vt:lpstr>Status to overall 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2017-10-20T09:29:32Z</dcterms:created>
  <dcterms:modified xsi:type="dcterms:W3CDTF">2021-11-23T05:37:30Z</dcterms:modified>
</cp:coreProperties>
</file>